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 activeTab="2"/>
  </bookViews>
  <sheets>
    <sheet name="2.1" sheetId="1" r:id="rId1"/>
    <sheet name="2.2" sheetId="2" r:id="rId2"/>
    <sheet name="2.3" sheetId="3" r:id="rId3"/>
    <sheet name="2.3 Contd new" sheetId="10" r:id="rId4"/>
    <sheet name="2.4" sheetId="6" r:id="rId5"/>
    <sheet name="2.5" sheetId="7" r:id="rId6"/>
  </sheets>
  <definedNames>
    <definedName name="_xlnm.Print_Area" localSheetId="0">'2.1'!$B$3:$M$74</definedName>
    <definedName name="_xlnm.Print_Area" localSheetId="1">'2.2'!$B$3:$M$74</definedName>
    <definedName name="_xlnm.Print_Area" localSheetId="2">'2.3'!$B$3:$W$63</definedName>
    <definedName name="_xlnm.Print_Area" localSheetId="3">'2.3 Contd new'!$B$1:$U$74</definedName>
    <definedName name="_xlnm.Print_Area" localSheetId="4">'2.4'!$B$3:$L$74</definedName>
    <definedName name="_xlnm.Print_Area" localSheetId="5">'2.5'!$B$3:$I$74</definedName>
  </definedNames>
  <calcPr calcId="152511"/>
</workbook>
</file>

<file path=xl/calcChain.xml><?xml version="1.0" encoding="utf-8"?>
<calcChain xmlns="http://schemas.openxmlformats.org/spreadsheetml/2006/main">
  <c r="N14" i="3" l="1"/>
  <c r="O14" i="3"/>
  <c r="N15" i="3"/>
  <c r="O15" i="3"/>
  <c r="N16" i="3"/>
  <c r="O16" i="3"/>
  <c r="N17" i="3"/>
  <c r="O17" i="3"/>
  <c r="N18" i="3"/>
  <c r="O18" i="3"/>
  <c r="N19" i="3"/>
  <c r="O19" i="3"/>
  <c r="N20" i="3"/>
  <c r="O20" i="3"/>
  <c r="N21" i="3"/>
  <c r="O21" i="3"/>
  <c r="N22" i="3"/>
  <c r="O22" i="3"/>
  <c r="N23" i="3"/>
  <c r="O23" i="3"/>
  <c r="N24" i="3"/>
  <c r="O24" i="3"/>
  <c r="N25" i="3"/>
  <c r="O25" i="3"/>
  <c r="N26" i="3"/>
  <c r="O26" i="3"/>
  <c r="N27" i="3"/>
  <c r="O27" i="3"/>
  <c r="N28" i="3"/>
  <c r="O28" i="3"/>
  <c r="N29" i="3"/>
  <c r="O29" i="3"/>
  <c r="N30" i="3"/>
  <c r="O30" i="3"/>
  <c r="N31" i="3"/>
  <c r="O31" i="3"/>
  <c r="N32" i="3"/>
  <c r="O32" i="3"/>
  <c r="N33" i="3"/>
  <c r="O33" i="3"/>
  <c r="N34" i="3"/>
  <c r="O34" i="3"/>
  <c r="N35" i="3"/>
  <c r="O35" i="3"/>
  <c r="N36" i="3"/>
  <c r="O36" i="3"/>
  <c r="N37" i="3"/>
  <c r="O37" i="3"/>
  <c r="N38" i="3"/>
  <c r="O38" i="3"/>
  <c r="N39" i="3"/>
  <c r="O39" i="3"/>
  <c r="N40" i="3"/>
  <c r="O40" i="3"/>
  <c r="N41" i="3"/>
  <c r="O41" i="3"/>
  <c r="N42" i="3"/>
  <c r="O42" i="3"/>
  <c r="N43" i="3"/>
  <c r="O43" i="3"/>
  <c r="N44" i="3"/>
  <c r="O44" i="3"/>
  <c r="N45" i="3"/>
  <c r="O45" i="3"/>
  <c r="N46" i="3"/>
  <c r="O46" i="3"/>
  <c r="N47" i="3"/>
  <c r="O47" i="3"/>
  <c r="N48" i="3"/>
  <c r="O48" i="3"/>
  <c r="N49" i="3"/>
  <c r="O49" i="3"/>
  <c r="N50" i="3"/>
  <c r="O50" i="3"/>
  <c r="N51" i="3"/>
  <c r="O51" i="3"/>
  <c r="N52" i="3"/>
  <c r="O52" i="3"/>
  <c r="N53" i="3"/>
  <c r="O53" i="3"/>
  <c r="N54" i="3"/>
  <c r="O54" i="3"/>
  <c r="N55" i="3"/>
  <c r="O55" i="3"/>
  <c r="N56" i="3"/>
  <c r="O56" i="3"/>
  <c r="N57" i="3"/>
  <c r="O57" i="3"/>
  <c r="N58" i="3"/>
  <c r="O58" i="3"/>
  <c r="N59" i="3"/>
  <c r="O59" i="3"/>
  <c r="N60" i="3"/>
  <c r="O60" i="3"/>
  <c r="N61" i="3"/>
  <c r="O61" i="3"/>
  <c r="O69" i="3" s="1"/>
  <c r="O13" i="3"/>
  <c r="N13" i="3"/>
  <c r="E69" i="3"/>
  <c r="F69" i="3"/>
  <c r="G69" i="3"/>
  <c r="H69" i="3"/>
  <c r="I69" i="3"/>
  <c r="J69" i="3"/>
  <c r="K69" i="3"/>
  <c r="L69" i="3"/>
  <c r="M69" i="3"/>
  <c r="N69" i="3"/>
  <c r="P69" i="3"/>
  <c r="Q69" i="3"/>
  <c r="R69" i="3"/>
  <c r="S69" i="3"/>
  <c r="T69" i="3"/>
  <c r="U69" i="3"/>
  <c r="V69" i="3"/>
  <c r="W69" i="3"/>
  <c r="X69" i="3"/>
  <c r="D69" i="3"/>
  <c r="H12" i="7" l="1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4" i="7"/>
  <c r="H45" i="7"/>
  <c r="H46" i="7"/>
  <c r="H47" i="7"/>
  <c r="H48" i="7"/>
  <c r="H49" i="7"/>
  <c r="H50" i="7"/>
  <c r="H51" i="7"/>
  <c r="H52" i="7"/>
  <c r="H54" i="7"/>
  <c r="H55" i="7"/>
  <c r="H56" i="7"/>
  <c r="H57" i="7"/>
  <c r="H58" i="7"/>
  <c r="H11" i="7"/>
  <c r="G42" i="7"/>
  <c r="G23" i="7"/>
  <c r="G43" i="7" s="1"/>
  <c r="G53" i="7" s="1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13" i="6"/>
  <c r="G59" i="7" l="1"/>
  <c r="H59" i="7" s="1"/>
  <c r="H53" i="7"/>
  <c r="H43" i="7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14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I10" i="7" l="1"/>
  <c r="L12" i="6"/>
  <c r="P7" i="10"/>
  <c r="R7" i="10"/>
  <c r="M11" i="2"/>
  <c r="M13" i="1"/>
</calcChain>
</file>

<file path=xl/sharedStrings.xml><?xml version="1.0" encoding="utf-8"?>
<sst xmlns="http://schemas.openxmlformats.org/spreadsheetml/2006/main" count="446" uniqueCount="117">
  <si>
    <t xml:space="preserve">BASIC STATISTICAL DATA AS ON  </t>
  </si>
  <si>
    <t>PRIORITY SECTOR ADVANCES OUTSTANDING WITHIN UT CHANDIGARH</t>
  </si>
  <si>
    <t xml:space="preserve"> (AMOUNT IN Rs. CRORE)</t>
  </si>
  <si>
    <t>Sr.no</t>
  </si>
  <si>
    <t>NAME OF BANK</t>
  </si>
  <si>
    <t xml:space="preserve">AGRICULTURE </t>
  </si>
  <si>
    <t>MICRO, SMALL &amp; MEDIUM ENTERPRISES</t>
  </si>
  <si>
    <t>OTHER PRIORITY SECTOR</t>
  </si>
  <si>
    <t>TOTAL PRIORITY SECTOR</t>
  </si>
  <si>
    <t xml:space="preserve"> % OF PS ADV. TO TOTAL ADVS </t>
  </si>
  <si>
    <t xml:space="preserve">TOTAL ADVANCES AS ON </t>
  </si>
  <si>
    <t>A/c.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</si>
  <si>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</si>
  <si>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</si>
  <si>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</si>
  <si>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</si>
  <si>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</si>
  <si>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</si>
  <si>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</si>
  <si>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</si>
  <si>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</si>
  <si>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</si>
  <si>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</si>
  <si>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</si>
  <si>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</si>
  <si>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</si>
  <si>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</si>
  <si>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</si>
  <si>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</si>
  <si>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</si>
  <si>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</si>
  <si>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</si>
  <si>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</si>
  <si>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</si>
  <si>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</si>
  <si>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</si>
  <si>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</si>
  <si>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</si>
  <si>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</si>
  <si>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</si>
  <si>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</si>
  <si>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</si>
  <si>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</si>
  <si>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</si>
  <si>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</si>
  <si>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</si>
  <si>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</si>
  <si>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</si>
  <si>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</si>
  <si>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</si>
  <si>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</si>
  <si>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</si>
  <si>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</si>
  <si>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</si>
  <si>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</si>
  <si>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</si>
  <si>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</si>
  <si>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</si>
  <si>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</si>
  <si>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</si>
  <si>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</si>
  <si>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</si>
  <si>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  BASIC STATISTICAL DATA AS ON  </t>
  </si>
  <si>
    <t xml:space="preserve">          AGRICULTURE A D V A N C E S  OUTSTANDING WITHIN UT CHANDIGARH    </t>
  </si>
  <si>
    <t>Sr. no</t>
  </si>
  <si>
    <t xml:space="preserve">  OUT OF PS ADVS, UNDER</t>
  </si>
  <si>
    <t xml:space="preserve"> % OF AGRI  ADV. TO TOTAL ADVS. </t>
  </si>
  <si>
    <t>Farm Credit</t>
  </si>
  <si>
    <t>Agriculture Infrastructure</t>
  </si>
  <si>
    <t>Ancillalry Activities</t>
  </si>
  <si>
    <t>TOTAL AGRICULTURE</t>
  </si>
  <si>
    <t xml:space="preserve">BANKWISE OUTSTANDING CREDIT TO MICRO, SMALL &amp; MEDIUM ENTERPRISES (MSME SECTOR) WITHIN UT CHANDIGARH AS ON </t>
  </si>
  <si>
    <t>(Amt. Rs. In Crores)</t>
  </si>
  <si>
    <t>Micro Enterprises</t>
  </si>
  <si>
    <t>Total Micro Enterprises</t>
  </si>
  <si>
    <t>Small Enterprises</t>
  </si>
  <si>
    <t>Total Small Enterprises</t>
  </si>
  <si>
    <t>Medium Enterprises</t>
  </si>
  <si>
    <t>Total Medium Enterprises</t>
  </si>
  <si>
    <t xml:space="preserve">Total Micro,Small &amp; Medium Enterprises Advances </t>
  </si>
  <si>
    <t>a- Manufacturing Sector</t>
  </si>
  <si>
    <t>b-Service Sector upto Rs. 5 Cr.</t>
  </si>
  <si>
    <t>b-Service Sector upto Rs. 10 Cr.</t>
  </si>
  <si>
    <t>A/cs</t>
  </si>
  <si>
    <t xml:space="preserve">BANKWISE POSITION OF NEW MSE LOANS WITHIN UT CHANDIGARH AS ON </t>
  </si>
  <si>
    <t>Sr no.</t>
  </si>
  <si>
    <t>New MSE loans ( upto Rs. 10 lakh)  Sanctioned</t>
  </si>
  <si>
    <t>New MSE loans ( upto Rs. 10 lakh)  Disbursed</t>
  </si>
  <si>
    <t>Out of which collateral free loans Sanctioned</t>
  </si>
  <si>
    <t>Out of which collateral free loans Disbursed</t>
  </si>
  <si>
    <t>% age of collateral free loans sanctioned During the quarter ended March 2018 (01.01.18 -31.03.18)</t>
  </si>
  <si>
    <t>No. of A/Cs</t>
  </si>
  <si>
    <t>AMT</t>
  </si>
  <si>
    <t xml:space="preserve"> W E A K E R  S E C T O R  A D V A N C E S &amp; DRI O/S WITHIN UT CHANDIGARH    </t>
  </si>
  <si>
    <t xml:space="preserve"> (AMOUNT IN Rs. LAKHS)</t>
  </si>
  <si>
    <t>TOTAL OUTSTANDING UNDER W.S.</t>
  </si>
  <si>
    <t xml:space="preserve">% OF W.S ADV TO TOTAL ADVS. </t>
  </si>
  <si>
    <t>TOTAL OUTSTANDING UNDER DRI</t>
  </si>
  <si>
    <t xml:space="preserve">% OF DRI TO TOTAL ADVS. </t>
  </si>
  <si>
    <t>A/c</t>
  </si>
  <si>
    <t>Rs. In Crore</t>
  </si>
  <si>
    <t>BANKWISE FINANCIAL ASSISTANCE TO WOMEN BENEFICIARIES  WITHIN UT CHANDIGARH AS AT</t>
  </si>
  <si>
    <t>Sr no</t>
  </si>
  <si>
    <t xml:space="preserve">  O/S Advances as on </t>
  </si>
  <si>
    <t>%Age of Adv to Women to total Adv.</t>
  </si>
  <si>
    <t xml:space="preserve">Total Adv as on </t>
  </si>
  <si>
    <t>30.06.2020</t>
  </si>
  <si>
    <t xml:space="preserve">ANNEXURE - </t>
  </si>
  <si>
    <t xml:space="preserve">        ANNEXURE - </t>
  </si>
  <si>
    <t>Grand Total</t>
  </si>
  <si>
    <t xml:space="preserve">Annexure - </t>
  </si>
  <si>
    <t>During the qurter (01.04.2020 -30.06.2020)</t>
  </si>
  <si>
    <t>Upto the quarter ended June 2020 (01.04.20 -30.06.2020)</t>
  </si>
  <si>
    <t xml:space="preserve">ANNEXURE -  </t>
  </si>
  <si>
    <t>TOTAL DISBURSEMENT UNDER W.S. FROM 01.04.2020 TO 30.06.2020</t>
  </si>
  <si>
    <t>Fresh disbursement on 01.04.2020 to 30.06.2020</t>
  </si>
  <si>
    <t xml:space="preserve">ANNEXURE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</si>
</sst>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0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u/>
      <sz val="12"/>
      <color indexed="8"/>
      <name val="Arial"/>
      <family val="2"/>
    </font>
    <font>
      <sz val="12"/>
      <color indexed="8"/>
      <name val="SWISS"/>
    </font>
    <font>
      <b/>
      <u/>
      <sz val="14"/>
      <color indexed="8"/>
      <name val="Arial"/>
      <family val="2"/>
    </font>
    <font>
      <b/>
      <u/>
      <sz val="12"/>
      <color indexed="8"/>
      <name val="Book Antiqua"/>
      <family val="1"/>
    </font>
    <font>
      <b/>
      <u/>
      <sz val="12"/>
      <color indexed="8"/>
      <name val="Bookman Old Style"/>
      <family val="1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u/>
      <sz val="14"/>
      <color indexed="8"/>
      <name val="Comic Sans MS"/>
      <family val="4"/>
    </font>
    <font>
      <b/>
      <sz val="14"/>
      <color indexed="9"/>
      <name val="Arial"/>
      <family val="2"/>
    </font>
    <font>
      <b/>
      <u/>
      <sz val="11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SWISS"/>
    </font>
    <font>
      <b/>
      <u/>
      <sz val="16"/>
      <color indexed="8"/>
      <name val="Comic Sans MS"/>
      <family val="4"/>
    </font>
    <font>
      <b/>
      <sz val="10"/>
      <color indexed="8"/>
      <name val="Arial"/>
      <family val="2"/>
    </font>
    <font>
      <b/>
      <u/>
      <sz val="11"/>
      <color indexed="8"/>
      <name val="Comic Sans MS"/>
      <family val="4"/>
    </font>
    <font>
      <b/>
      <u/>
      <sz val="11"/>
      <color indexed="8"/>
      <name val="Bookman Old Style"/>
      <family val="1"/>
    </font>
    <font>
      <b/>
      <sz val="11"/>
      <color indexed="8"/>
      <name val="Comic Sans MS"/>
      <family val="4"/>
    </font>
    <font>
      <sz val="10"/>
      <color indexed="8"/>
      <name val="Arial"/>
      <family val="2"/>
    </font>
    <font>
      <b/>
      <sz val="16"/>
      <color indexed="8"/>
      <name val="Comic Sans MS"/>
      <family val="4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name val="Comic Sans MS"/>
      <family val="4"/>
    </font>
    <font>
      <b/>
      <u/>
      <sz val="12"/>
      <name val="Comic Sans MS"/>
      <family val="4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SWISS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8"/>
      <color indexed="9"/>
      <name val="Arial"/>
      <family val="2"/>
    </font>
    <font>
      <b/>
      <sz val="16"/>
      <color indexed="9"/>
      <name val="Arial"/>
      <family val="2"/>
    </font>
    <font>
      <b/>
      <u/>
      <sz val="14"/>
      <color indexed="8"/>
      <name val="Bookman Old Style"/>
      <family val="1"/>
    </font>
    <font>
      <b/>
      <sz val="16"/>
      <color theme="0"/>
      <name val="Arial"/>
      <family val="2"/>
    </font>
    <font>
      <b/>
      <sz val="12"/>
      <color theme="0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6"/>
      <color theme="0"/>
      <name val="Arial"/>
      <family val="2"/>
    </font>
    <font>
      <sz val="12"/>
      <color theme="1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Arial"/>
      <family val="2"/>
    </font>
    <font>
      <b/>
      <sz val="14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4">
    <xf numFmtId="0" fontId="0" fillId="0" borderId="0" xfId="0"/>
    <xf numFmtId="1" fontId="1" fillId="0" borderId="0" xfId="0" applyNumberFormat="1" applyFont="1"/>
    <xf numFmtId="3" fontId="2" fillId="0" borderId="0" xfId="0" applyNumberFormat="1" applyFont="1"/>
    <xf numFmtId="3" fontId="1" fillId="0" borderId="0" xfId="0" applyNumberFormat="1" applyFont="1"/>
    <xf numFmtId="1" fontId="3" fillId="0" borderId="0" xfId="0" applyNumberFormat="1" applyFont="1" applyAlignment="1">
      <alignment horizontal="center"/>
    </xf>
    <xf numFmtId="1" fontId="4" fillId="0" borderId="0" xfId="0" applyNumberFormat="1" applyFont="1"/>
    <xf numFmtId="3" fontId="5" fillId="0" borderId="0" xfId="0" applyNumberFormat="1" applyFont="1"/>
    <xf numFmtId="1" fontId="3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right"/>
    </xf>
    <xf numFmtId="3" fontId="6" fillId="0" borderId="0" xfId="0" applyNumberFormat="1" applyFont="1"/>
    <xf numFmtId="1" fontId="7" fillId="0" borderId="0" xfId="0" applyNumberFormat="1" applyFont="1"/>
    <xf numFmtId="1" fontId="3" fillId="0" borderId="0" xfId="0" applyNumberFormat="1" applyFont="1"/>
    <xf numFmtId="1" fontId="7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 vertical="center" wrapText="1"/>
    </xf>
    <xf numFmtId="1" fontId="12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  <xf numFmtId="0" fontId="0" fillId="0" borderId="0" xfId="0"/>
    <xf numFmtId="1" fontId="13" fillId="0" borderId="0" xfId="0" applyNumberFormat="1" applyFont="1"/>
    <xf numFmtId="1" fontId="9" fillId="0" borderId="0" xfId="0" applyNumberFormat="1" applyFont="1"/>
    <xf numFmtId="3" fontId="12" fillId="0" borderId="0" xfId="0" applyNumberFormat="1" applyFont="1"/>
    <xf numFmtId="1" fontId="9" fillId="0" borderId="0" xfId="0" applyNumberFormat="1" applyFont="1" applyAlignment="1">
      <alignment horizontal="center"/>
    </xf>
    <xf numFmtId="1" fontId="14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/>
    <xf numFmtId="1" fontId="4" fillId="0" borderId="0" xfId="0" applyNumberFormat="1" applyFont="1" applyAlignment="1">
      <alignment horizontal="center"/>
    </xf>
    <xf numFmtId="1" fontId="16" fillId="0" borderId="0" xfId="0" applyNumberFormat="1" applyFont="1"/>
    <xf numFmtId="1" fontId="13" fillId="0" borderId="0" xfId="0" applyNumberFormat="1" applyFont="1"/>
    <xf numFmtId="3" fontId="9" fillId="0" borderId="0" xfId="0" applyNumberFormat="1" applyFont="1"/>
    <xf numFmtId="3" fontId="13" fillId="0" borderId="0" xfId="0" applyNumberFormat="1" applyFont="1"/>
    <xf numFmtId="1" fontId="18" fillId="0" borderId="0" xfId="0" applyNumberFormat="1" applyFont="1"/>
    <xf numFmtId="1" fontId="18" fillId="0" borderId="0" xfId="0" applyNumberFormat="1" applyFont="1" applyAlignment="1">
      <alignment horizontal="center"/>
    </xf>
    <xf numFmtId="1" fontId="9" fillId="0" borderId="0" xfId="0" applyNumberFormat="1" applyFont="1"/>
    <xf numFmtId="0" fontId="20" fillId="0" borderId="0" xfId="0" applyFont="1"/>
    <xf numFmtId="3" fontId="15" fillId="0" borderId="0" xfId="0" applyNumberFormat="1" applyFont="1" applyAlignment="1">
      <alignment horizontal="center"/>
    </xf>
    <xf numFmtId="2" fontId="5" fillId="0" borderId="0" xfId="0" applyNumberFormat="1" applyFont="1"/>
    <xf numFmtId="1" fontId="5" fillId="0" borderId="0" xfId="0" applyNumberFormat="1" applyFont="1"/>
    <xf numFmtId="2" fontId="3" fillId="0" borderId="0" xfId="0" applyNumberFormat="1" applyFont="1" applyAlignment="1">
      <alignment horizontal="center"/>
    </xf>
    <xf numFmtId="1" fontId="8" fillId="0" borderId="17" xfId="0" applyNumberFormat="1" applyFont="1" applyBorder="1"/>
    <xf numFmtId="2" fontId="8" fillId="0" borderId="0" xfId="0" applyNumberFormat="1" applyFont="1" applyAlignment="1">
      <alignment horizontal="center"/>
    </xf>
    <xf numFmtId="1" fontId="8" fillId="3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8" fillId="0" borderId="0" xfId="0" applyFont="1" applyAlignment="1">
      <alignment horizontal="center"/>
    </xf>
    <xf numFmtId="0" fontId="25" fillId="0" borderId="23" xfId="0" applyFont="1" applyBorder="1" applyAlignment="1">
      <alignment horizontal="center" vertical="center"/>
    </xf>
    <xf numFmtId="3" fontId="17" fillId="0" borderId="0" xfId="0" applyNumberFormat="1" applyFont="1" applyAlignment="1">
      <alignment horizontal="center"/>
    </xf>
    <xf numFmtId="0" fontId="0" fillId="5" borderId="0" xfId="0" applyFill="1"/>
    <xf numFmtId="1" fontId="9" fillId="3" borderId="27" xfId="0" applyNumberFormat="1" applyFont="1" applyFill="1" applyBorder="1" applyAlignment="1">
      <alignment horizontal="center" vertical="center" wrapText="1"/>
    </xf>
    <xf numFmtId="1" fontId="36" fillId="0" borderId="0" xfId="0" applyNumberFormat="1" applyFont="1"/>
    <xf numFmtId="0" fontId="0" fillId="0" borderId="0" xfId="0" applyAlignment="1">
      <alignment vertical="center" wrapText="1"/>
    </xf>
    <xf numFmtId="1" fontId="11" fillId="4" borderId="0" xfId="0" applyNumberFormat="1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0" fontId="2" fillId="0" borderId="0" xfId="0" applyFont="1" applyAlignment="1">
      <alignment horizontal="center"/>
    </xf>
    <xf numFmtId="0" fontId="29" fillId="5" borderId="0" xfId="0" applyFont="1" applyFill="1"/>
    <xf numFmtId="0" fontId="29" fillId="0" borderId="0" xfId="0" applyFont="1"/>
    <xf numFmtId="0" fontId="16" fillId="0" borderId="0" xfId="0" applyFont="1"/>
    <xf numFmtId="2" fontId="1" fillId="0" borderId="0" xfId="0" applyNumberFormat="1" applyFont="1"/>
    <xf numFmtId="2" fontId="5" fillId="0" borderId="0" xfId="0" applyNumberFormat="1" applyFont="1" applyAlignment="1">
      <alignment horizontal="right"/>
    </xf>
    <xf numFmtId="2" fontId="7" fillId="0" borderId="0" xfId="0" applyNumberFormat="1" applyFont="1"/>
    <xf numFmtId="2" fontId="7" fillId="0" borderId="0" xfId="0" applyNumberFormat="1" applyFont="1" applyAlignment="1">
      <alignment horizontal="right"/>
    </xf>
    <xf numFmtId="2" fontId="13" fillId="0" borderId="0" xfId="0" applyNumberFormat="1" applyFont="1"/>
    <xf numFmtId="2" fontId="0" fillId="0" borderId="0" xfId="0" applyNumberFormat="1"/>
    <xf numFmtId="2" fontId="9" fillId="0" borderId="0" xfId="0" applyNumberFormat="1" applyFont="1"/>
    <xf numFmtId="2" fontId="4" fillId="0" borderId="0" xfId="0" applyNumberFormat="1" applyFont="1"/>
    <xf numFmtId="2" fontId="14" fillId="0" borderId="0" xfId="0" applyNumberFormat="1" applyFont="1"/>
    <xf numFmtId="2" fontId="3" fillId="0" borderId="0" xfId="0" applyNumberFormat="1" applyFont="1"/>
    <xf numFmtId="2" fontId="34" fillId="2" borderId="0" xfId="0" applyNumberFormat="1" applyFont="1" applyFill="1"/>
    <xf numFmtId="2" fontId="3" fillId="0" borderId="0" xfId="0" applyNumberFormat="1" applyFont="1"/>
    <xf numFmtId="2" fontId="34" fillId="5" borderId="0" xfId="0" applyNumberFormat="1" applyFont="1" applyFill="1"/>
    <xf numFmtId="2" fontId="9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0" fillId="0" borderId="0" xfId="0" applyNumberFormat="1"/>
    <xf numFmtId="2" fontId="9" fillId="3" borderId="32" xfId="0" applyNumberFormat="1" applyFont="1" applyFill="1" applyBorder="1" applyAlignment="1">
      <alignment horizontal="center" vertical="center" wrapText="1"/>
    </xf>
    <xf numFmtId="2" fontId="13" fillId="0" borderId="0" xfId="0" applyNumberFormat="1" applyFont="1"/>
    <xf numFmtId="2" fontId="18" fillId="0" borderId="0" xfId="0" applyNumberFormat="1" applyFont="1"/>
    <xf numFmtId="2" fontId="18" fillId="0" borderId="0" xfId="0" applyNumberFormat="1" applyFont="1" applyAlignment="1">
      <alignment horizontal="center"/>
    </xf>
    <xf numFmtId="2" fontId="16" fillId="0" borderId="0" xfId="0" applyNumberFormat="1" applyFont="1"/>
    <xf numFmtId="2" fontId="12" fillId="0" borderId="0" xfId="0" applyNumberFormat="1" applyFont="1"/>
    <xf numFmtId="2" fontId="19" fillId="0" borderId="0" xfId="0" applyNumberFormat="1" applyFont="1" applyAlignment="1">
      <alignment horizontal="center"/>
    </xf>
    <xf numFmtId="2" fontId="16" fillId="3" borderId="25" xfId="0" applyNumberFormat="1" applyFont="1" applyFill="1" applyBorder="1" applyAlignment="1">
      <alignment horizontal="center" vertical="center" wrapText="1"/>
    </xf>
    <xf numFmtId="2" fontId="39" fillId="0" borderId="26" xfId="0" applyNumberFormat="1" applyFont="1" applyBorder="1" applyAlignment="1">
      <alignment horizontal="center" vertical="center" wrapText="1"/>
    </xf>
    <xf numFmtId="2" fontId="32" fillId="0" borderId="26" xfId="0" applyNumberFormat="1" applyFont="1" applyBorder="1" applyAlignment="1">
      <alignment vertical="center" wrapText="1"/>
    </xf>
    <xf numFmtId="2" fontId="32" fillId="0" borderId="27" xfId="0" applyNumberFormat="1" applyFont="1" applyBorder="1" applyAlignment="1">
      <alignment vertical="center" wrapText="1"/>
    </xf>
    <xf numFmtId="2" fontId="20" fillId="0" borderId="0" xfId="0" applyNumberFormat="1" applyFont="1"/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vertical="center" wrapText="1"/>
    </xf>
    <xf numFmtId="2" fontId="23" fillId="0" borderId="0" xfId="0" applyNumberFormat="1" applyFont="1"/>
    <xf numFmtId="2" fontId="25" fillId="0" borderId="0" xfId="0" applyNumberFormat="1" applyFont="1"/>
    <xf numFmtId="2" fontId="24" fillId="0" borderId="0" xfId="0" applyNumberFormat="1" applyFont="1"/>
    <xf numFmtId="2" fontId="25" fillId="0" borderId="23" xfId="0" applyNumberFormat="1" applyFont="1" applyBorder="1" applyAlignment="1">
      <alignment horizontal="center" vertical="center"/>
    </xf>
    <xf numFmtId="2" fontId="28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center"/>
    </xf>
    <xf numFmtId="2" fontId="27" fillId="0" borderId="0" xfId="0" applyNumberFormat="1" applyFont="1" applyAlignment="1">
      <alignment horizontal="center"/>
    </xf>
    <xf numFmtId="2" fontId="38" fillId="6" borderId="12" xfId="0" applyNumberFormat="1" applyFont="1" applyFill="1" applyBorder="1"/>
    <xf numFmtId="2" fontId="33" fillId="0" borderId="32" xfId="0" applyNumberFormat="1" applyFont="1" applyBorder="1" applyAlignment="1">
      <alignment horizontal="center" vertical="center"/>
    </xf>
    <xf numFmtId="0" fontId="29" fillId="5" borderId="0" xfId="0" applyFont="1" applyFill="1"/>
    <xf numFmtId="0" fontId="0" fillId="0" borderId="49" xfId="0" applyBorder="1"/>
    <xf numFmtId="0" fontId="29" fillId="5" borderId="49" xfId="0" applyFont="1" applyFill="1" applyBorder="1"/>
    <xf numFmtId="0" fontId="0" fillId="5" borderId="49" xfId="0" applyFill="1" applyBorder="1"/>
    <xf numFmtId="0" fontId="29" fillId="0" borderId="49" xfId="0" applyFont="1" applyBorder="1"/>
    <xf numFmtId="0" fontId="29" fillId="0" borderId="0" xfId="0" applyFont="1"/>
    <xf numFmtId="0" fontId="42" fillId="0" borderId="49" xfId="0" applyFont="1" applyBorder="1"/>
    <xf numFmtId="2" fontId="42" fillId="0" borderId="49" xfId="0" applyNumberFormat="1" applyFont="1" applyBorder="1"/>
    <xf numFmtId="1" fontId="42" fillId="0" borderId="49" xfId="0" applyNumberFormat="1" applyFont="1" applyBorder="1"/>
    <xf numFmtId="0" fontId="0" fillId="0" borderId="49" xfId="0" applyFont="1" applyBorder="1"/>
    <xf numFmtId="0" fontId="0" fillId="0" borderId="0" xfId="0" applyFont="1"/>
    <xf numFmtId="0" fontId="29" fillId="5" borderId="49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3" fillId="0" borderId="49" xfId="0" applyFont="1" applyBorder="1"/>
    <xf numFmtId="2" fontId="43" fillId="0" borderId="49" xfId="0" applyNumberFormat="1" applyFont="1" applyBorder="1"/>
    <xf numFmtId="0" fontId="44" fillId="5" borderId="49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45" fillId="5" borderId="49" xfId="0" applyFont="1" applyFill="1" applyBorder="1"/>
    <xf numFmtId="0" fontId="45" fillId="0" borderId="49" xfId="0" applyFont="1" applyBorder="1"/>
    <xf numFmtId="2" fontId="45" fillId="0" borderId="49" xfId="0" applyNumberFormat="1" applyFont="1" applyBorder="1"/>
    <xf numFmtId="3" fontId="45" fillId="0" borderId="49" xfId="0" applyNumberFormat="1" applyFont="1" applyBorder="1"/>
    <xf numFmtId="0" fontId="46" fillId="5" borderId="49" xfId="0" applyFont="1" applyFill="1" applyBorder="1"/>
    <xf numFmtId="0" fontId="46" fillId="0" borderId="49" xfId="0" applyFont="1" applyBorder="1"/>
    <xf numFmtId="2" fontId="46" fillId="0" borderId="49" xfId="0" applyNumberFormat="1" applyFont="1" applyBorder="1"/>
    <xf numFmtId="0" fontId="42" fillId="5" borderId="49" xfId="0" applyFont="1" applyFill="1" applyBorder="1"/>
    <xf numFmtId="0" fontId="33" fillId="5" borderId="49" xfId="0" applyFont="1" applyFill="1" applyBorder="1"/>
    <xf numFmtId="0" fontId="48" fillId="0" borderId="11" xfId="0" applyFont="1" applyBorder="1" applyAlignment="1"/>
    <xf numFmtId="0" fontId="48" fillId="0" borderId="0" xfId="0" applyFont="1"/>
    <xf numFmtId="2" fontId="48" fillId="0" borderId="0" xfId="0" applyNumberFormat="1" applyFont="1"/>
    <xf numFmtId="0" fontId="40" fillId="5" borderId="0" xfId="0" applyFont="1" applyFill="1"/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40" fillId="5" borderId="49" xfId="0" applyFont="1" applyFill="1" applyBorder="1"/>
    <xf numFmtId="0" fontId="40" fillId="0" borderId="49" xfId="0" applyFont="1" applyBorder="1"/>
    <xf numFmtId="0" fontId="48" fillId="0" borderId="49" xfId="0" applyFont="1" applyBorder="1"/>
    <xf numFmtId="2" fontId="48" fillId="0" borderId="49" xfId="0" applyNumberFormat="1" applyFont="1" applyBorder="1"/>
    <xf numFmtId="0" fontId="40" fillId="0" borderId="49" xfId="0" applyFont="1" applyBorder="1"/>
    <xf numFmtId="0" fontId="40" fillId="0" borderId="0" xfId="0" applyFont="1"/>
    <xf numFmtId="2" fontId="40" fillId="0" borderId="49" xfId="0" applyNumberFormat="1" applyFont="1" applyBorder="1"/>
    <xf numFmtId="0" fontId="33" fillId="0" borderId="49" xfId="0" applyFont="1" applyBorder="1"/>
    <xf numFmtId="2" fontId="33" fillId="0" borderId="49" xfId="0" applyNumberFormat="1" applyFont="1" applyBorder="1"/>
    <xf numFmtId="0" fontId="44" fillId="0" borderId="49" xfId="0" applyFont="1" applyBorder="1"/>
    <xf numFmtId="2" fontId="44" fillId="0" borderId="49" xfId="0" applyNumberFormat="1" applyFont="1" applyBorder="1"/>
    <xf numFmtId="0" fontId="48" fillId="5" borderId="49" xfId="0" applyFont="1" applyFill="1" applyBorder="1"/>
    <xf numFmtId="0" fontId="39" fillId="0" borderId="44" xfId="0" applyFont="1" applyBorder="1" applyAlignment="1">
      <alignment horizontal="center" vertical="top" wrapText="1"/>
    </xf>
    <xf numFmtId="2" fontId="39" fillId="0" borderId="44" xfId="0" applyNumberFormat="1" applyFont="1" applyBorder="1" applyAlignment="1">
      <alignment horizontal="center" vertical="top" wrapText="1"/>
    </xf>
    <xf numFmtId="2" fontId="39" fillId="0" borderId="43" xfId="0" applyNumberFormat="1" applyFont="1" applyBorder="1" applyAlignment="1">
      <alignment horizontal="center" vertical="top" wrapText="1"/>
    </xf>
    <xf numFmtId="2" fontId="40" fillId="5" borderId="49" xfId="0" applyNumberFormat="1" applyFont="1" applyFill="1" applyBorder="1"/>
    <xf numFmtId="1" fontId="9" fillId="0" borderId="2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46" fillId="5" borderId="49" xfId="0" applyFont="1" applyFill="1" applyBorder="1"/>
    <xf numFmtId="0" fontId="29" fillId="5" borderId="25" xfId="0" applyFont="1" applyFill="1" applyBorder="1" applyAlignment="1">
      <alignment vertical="center"/>
    </xf>
    <xf numFmtId="0" fontId="29" fillId="5" borderId="26" xfId="0" applyFont="1" applyFill="1" applyBorder="1" applyAlignment="1">
      <alignment vertical="center"/>
    </xf>
    <xf numFmtId="0" fontId="29" fillId="5" borderId="27" xfId="0" applyFont="1" applyFill="1" applyBorder="1" applyAlignment="1">
      <alignment vertical="center"/>
    </xf>
    <xf numFmtId="2" fontId="9" fillId="0" borderId="8" xfId="0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9" fillId="3" borderId="5" xfId="0" applyNumberFormat="1" applyFont="1" applyFill="1" applyBorder="1" applyAlignment="1">
      <alignment horizontal="center" vertical="center" wrapText="1"/>
    </xf>
    <xf numFmtId="1" fontId="34" fillId="2" borderId="0" xfId="0" applyNumberFormat="1" applyFont="1" applyFill="1" applyAlignment="1">
      <alignment horizontal="center"/>
    </xf>
    <xf numFmtId="3" fontId="10" fillId="0" borderId="0" xfId="0" applyNumberFormat="1" applyFont="1" applyAlignment="1">
      <alignment horizontal="center"/>
    </xf>
    <xf numFmtId="1" fontId="9" fillId="0" borderId="13" xfId="0" applyNumberFormat="1" applyFont="1" applyBorder="1" applyAlignment="1">
      <alignment horizontal="left" vertical="center" wrapText="1"/>
    </xf>
    <xf numFmtId="1" fontId="9" fillId="0" borderId="16" xfId="0" applyNumberFormat="1" applyFont="1" applyBorder="1" applyAlignment="1">
      <alignment horizontal="left" vertical="center" wrapText="1"/>
    </xf>
    <xf numFmtId="1" fontId="9" fillId="0" borderId="24" xfId="0" applyNumberFormat="1" applyFont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 wrapText="1"/>
    </xf>
    <xf numFmtId="1" fontId="9" fillId="0" borderId="7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0" fontId="33" fillId="5" borderId="49" xfId="0" applyFont="1" applyFill="1" applyBorder="1"/>
    <xf numFmtId="2" fontId="16" fillId="0" borderId="2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0" fontId="30" fillId="5" borderId="1" xfId="0" applyFont="1" applyFill="1" applyBorder="1" applyAlignment="1">
      <alignment vertical="center" wrapText="1"/>
    </xf>
    <xf numFmtId="0" fontId="30" fillId="5" borderId="5" xfId="0" applyFont="1" applyFill="1" applyBorder="1" applyAlignment="1">
      <alignment vertical="center" wrapText="1"/>
    </xf>
    <xf numFmtId="0" fontId="30" fillId="5" borderId="28" xfId="0" applyFont="1" applyFill="1" applyBorder="1" applyAlignment="1">
      <alignment vertical="center" wrapText="1"/>
    </xf>
    <xf numFmtId="3" fontId="19" fillId="0" borderId="0" xfId="0" applyNumberFormat="1" applyFont="1" applyAlignment="1">
      <alignment horizontal="center"/>
    </xf>
    <xf numFmtId="1" fontId="16" fillId="0" borderId="1" xfId="0" applyNumberFormat="1" applyFont="1" applyBorder="1" applyAlignment="1">
      <alignment horizontal="left" vertical="center" wrapText="1"/>
    </xf>
    <xf numFmtId="1" fontId="16" fillId="0" borderId="5" xfId="0" applyNumberFormat="1" applyFont="1" applyBorder="1" applyAlignment="1">
      <alignment horizontal="left" vertical="center" wrapText="1"/>
    </xf>
    <xf numFmtId="1" fontId="16" fillId="0" borderId="28" xfId="0" applyNumberFormat="1" applyFont="1" applyBorder="1" applyAlignment="1">
      <alignment horizontal="left" vertical="center" wrapText="1"/>
    </xf>
    <xf numFmtId="1" fontId="16" fillId="0" borderId="8" xfId="0" applyNumberFormat="1" applyFont="1" applyBorder="1" applyAlignment="1">
      <alignment horizontal="center" vertical="center" wrapText="1"/>
    </xf>
    <xf numFmtId="1" fontId="16" fillId="0" borderId="11" xfId="0" applyNumberFormat="1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2" fontId="16" fillId="3" borderId="3" xfId="0" applyNumberFormat="1" applyFont="1" applyFill="1" applyBorder="1" applyAlignment="1">
      <alignment horizontal="center" vertical="center" wrapText="1"/>
    </xf>
    <xf numFmtId="2" fontId="16" fillId="3" borderId="15" xfId="0" applyNumberFormat="1" applyFont="1" applyFill="1" applyBorder="1" applyAlignment="1">
      <alignment horizontal="center" vertical="center" wrapText="1"/>
    </xf>
    <xf numFmtId="2" fontId="32" fillId="0" borderId="15" xfId="0" applyNumberFormat="1" applyFont="1" applyBorder="1" applyAlignment="1">
      <alignment horizontal="center" vertical="center" wrapText="1"/>
    </xf>
    <xf numFmtId="1" fontId="35" fillId="4" borderId="0" xfId="0" applyNumberFormat="1" applyFont="1" applyFill="1" applyAlignment="1">
      <alignment horizontal="center"/>
    </xf>
    <xf numFmtId="1" fontId="37" fillId="6" borderId="0" xfId="0" applyNumberFormat="1" applyFont="1" applyFill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0" fillId="5" borderId="49" xfId="0" applyFont="1" applyFill="1" applyBorder="1"/>
    <xf numFmtId="0" fontId="40" fillId="0" borderId="49" xfId="0" applyFont="1" applyBorder="1"/>
    <xf numFmtId="0" fontId="40" fillId="5" borderId="25" xfId="0" applyFont="1" applyFill="1" applyBorder="1" applyAlignment="1">
      <alignment vertical="center" wrapText="1"/>
    </xf>
    <xf numFmtId="0" fontId="40" fillId="5" borderId="26" xfId="0" applyFont="1" applyFill="1" applyBorder="1" applyAlignment="1">
      <alignment vertical="center" wrapText="1"/>
    </xf>
    <xf numFmtId="0" fontId="40" fillId="5" borderId="27" xfId="0" applyFont="1" applyFill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0" fillId="0" borderId="13" xfId="0" applyFont="1" applyBorder="1" applyAlignment="1">
      <alignment horizontal="center" vertical="center" wrapText="1"/>
    </xf>
    <xf numFmtId="0" fontId="40" fillId="0" borderId="15" xfId="0" applyFont="1" applyBorder="1" applyAlignment="1">
      <alignment horizontal="center" vertical="center" wrapText="1"/>
    </xf>
    <xf numFmtId="0" fontId="40" fillId="0" borderId="16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2" fontId="2" fillId="0" borderId="34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2" fontId="2" fillId="0" borderId="37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1" fontId="49" fillId="6" borderId="15" xfId="0" applyNumberFormat="1" applyFont="1" applyFill="1" applyBorder="1" applyAlignment="1">
      <alignment horizontal="center" vertical="center"/>
    </xf>
    <xf numFmtId="2" fontId="49" fillId="6" borderId="0" xfId="0" applyNumberFormat="1" applyFont="1" applyFill="1" applyAlignment="1">
      <alignment horizontal="center" vertical="center"/>
    </xf>
    <xf numFmtId="0" fontId="33" fillId="0" borderId="49" xfId="0" applyFont="1" applyBorder="1"/>
    <xf numFmtId="0" fontId="42" fillId="5" borderId="49" xfId="0" applyFont="1" applyFill="1" applyBorder="1"/>
    <xf numFmtId="0" fontId="42" fillId="0" borderId="49" xfId="0" applyFont="1" applyBorder="1"/>
    <xf numFmtId="0" fontId="47" fillId="0" borderId="38" xfId="0" applyFont="1" applyBorder="1" applyAlignment="1">
      <alignment horizontal="center" vertical="top" wrapText="1"/>
    </xf>
    <xf numFmtId="0" fontId="47" fillId="0" borderId="39" xfId="0" applyFont="1" applyBorder="1" applyAlignment="1">
      <alignment horizontal="center" vertical="top" wrapText="1"/>
    </xf>
    <xf numFmtId="0" fontId="33" fillId="0" borderId="47" xfId="0" applyFont="1" applyBorder="1" applyAlignment="1">
      <alignment horizontal="center" vertical="top" wrapText="1"/>
    </xf>
    <xf numFmtId="0" fontId="33" fillId="0" borderId="48" xfId="0" applyFont="1" applyBorder="1" applyAlignment="1">
      <alignment horizontal="center" vertical="top" wrapText="1"/>
    </xf>
    <xf numFmtId="0" fontId="33" fillId="5" borderId="25" xfId="0" applyFont="1" applyFill="1" applyBorder="1" applyAlignment="1">
      <alignment vertical="center" wrapText="1"/>
    </xf>
    <xf numFmtId="0" fontId="33" fillId="5" borderId="26" xfId="0" applyFont="1" applyFill="1" applyBorder="1" applyAlignment="1">
      <alignment vertical="center" wrapText="1"/>
    </xf>
    <xf numFmtId="0" fontId="33" fillId="5" borderId="27" xfId="0" applyFont="1" applyFill="1" applyBorder="1" applyAlignment="1">
      <alignment vertical="center" wrapText="1"/>
    </xf>
    <xf numFmtId="1" fontId="9" fillId="0" borderId="10" xfId="0" applyNumberFormat="1" applyFont="1" applyBorder="1" applyAlignment="1">
      <alignment horizontal="left" vertical="center" wrapText="1"/>
    </xf>
    <xf numFmtId="1" fontId="9" fillId="0" borderId="9" xfId="0" applyNumberFormat="1" applyFont="1" applyBorder="1" applyAlignment="1">
      <alignment horizontal="left" vertical="center" wrapText="1"/>
    </xf>
    <xf numFmtId="1" fontId="41" fillId="6" borderId="4" xfId="0" applyNumberFormat="1" applyFont="1" applyFill="1" applyBorder="1" applyAlignment="1">
      <alignment horizontal="center" vertical="center" wrapText="1"/>
    </xf>
    <xf numFmtId="0" fontId="39" fillId="0" borderId="40" xfId="0" applyFont="1" applyBorder="1" applyAlignment="1">
      <alignment horizontal="center" vertical="top" wrapText="1"/>
    </xf>
    <xf numFmtId="0" fontId="39" fillId="0" borderId="41" xfId="0" applyFont="1" applyBorder="1" applyAlignment="1">
      <alignment horizontal="center" vertical="top" wrapText="1"/>
    </xf>
    <xf numFmtId="0" fontId="39" fillId="0" borderId="42" xfId="0" applyFont="1" applyBorder="1" applyAlignment="1">
      <alignment horizontal="center" vertical="top" wrapText="1"/>
    </xf>
    <xf numFmtId="0" fontId="39" fillId="0" borderId="43" xfId="0" applyFont="1" applyBorder="1" applyAlignment="1">
      <alignment horizontal="center" vertical="top" wrapText="1"/>
    </xf>
    <xf numFmtId="0" fontId="33" fillId="0" borderId="45" xfId="0" applyFont="1" applyBorder="1" applyAlignment="1">
      <alignment horizontal="center" vertical="top" wrapText="1"/>
    </xf>
    <xf numFmtId="0" fontId="33" fillId="0" borderId="46" xfId="0" applyFont="1" applyBorder="1" applyAlignment="1">
      <alignment horizontal="center" vertical="top" wrapText="1"/>
    </xf>
    <xf numFmtId="0" fontId="30" fillId="5" borderId="25" xfId="0" applyFont="1" applyFill="1" applyBorder="1" applyAlignment="1">
      <alignment vertical="center" wrapText="1"/>
    </xf>
    <xf numFmtId="0" fontId="30" fillId="5" borderId="26" xfId="0" applyFont="1" applyFill="1" applyBorder="1" applyAlignment="1">
      <alignment vertical="center" wrapText="1"/>
    </xf>
    <xf numFmtId="0" fontId="30" fillId="5" borderId="27" xfId="0" applyFont="1" applyFill="1" applyBorder="1" applyAlignment="1">
      <alignment vertical="center" wrapText="1"/>
    </xf>
    <xf numFmtId="1" fontId="9" fillId="3" borderId="25" xfId="0" applyNumberFormat="1" applyFont="1" applyFill="1" applyBorder="1" applyAlignment="1">
      <alignment horizontal="center" vertical="center" wrapText="1"/>
    </xf>
    <xf numFmtId="1" fontId="9" fillId="3" borderId="26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Alignment="1">
      <alignment horizontal="center"/>
    </xf>
    <xf numFmtId="1" fontId="9" fillId="3" borderId="2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9" fillId="3" borderId="8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 wrapText="1"/>
    </xf>
    <xf numFmtId="2" fontId="26" fillId="0" borderId="5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5" fillId="0" borderId="18" xfId="0" applyFont="1" applyBorder="1" applyAlignment="1">
      <alignment horizontal="center"/>
    </xf>
    <xf numFmtId="0" fontId="25" fillId="0" borderId="29" xfId="0" applyFont="1" applyBorder="1" applyAlignment="1">
      <alignment horizontal="left" vertical="center" wrapText="1"/>
    </xf>
    <xf numFmtId="0" fontId="25" fillId="0" borderId="20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2" fontId="26" fillId="0" borderId="30" xfId="0" applyNumberFormat="1" applyFont="1" applyBorder="1" applyAlignment="1">
      <alignment horizontal="center" vertical="center" wrapText="1"/>
    </xf>
    <xf numFmtId="2" fontId="26" fillId="0" borderId="19" xfId="0" applyNumberFormat="1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25" fillId="0" borderId="20" xfId="0" applyFont="1" applyBorder="1" applyAlignment="1">
      <alignment horizontal="center" vertical="center" wrapText="1"/>
    </xf>
    <xf numFmtId="1" fontId="25" fillId="0" borderId="21" xfId="0" applyNumberFormat="1" applyFont="1" applyBorder="1" applyAlignment="1">
      <alignment horizontal="center" vertical="center" wrapText="1"/>
    </xf>
    <xf numFmtId="1" fontId="25" fillId="0" borderId="22" xfId="0" applyNumberFormat="1" applyFont="1" applyBorder="1" applyAlignment="1">
      <alignment horizontal="center" vertical="center" wrapText="1"/>
    </xf>
    <xf numFmtId="2" fontId="40" fillId="0" borderId="0" xfId="0" applyNumberFormat="1" applyFont="1"/>
    <xf numFmtId="2" fontId="29" fillId="0" borderId="0" xfId="0" applyNumberFormat="1" applyFont="1"/>
    <xf numFmtId="2" fontId="40" fillId="0" borderId="12" xfId="0" applyNumberFormat="1" applyFont="1" applyBorder="1" applyAlignment="1"/>
    <xf numFmtId="1" fontId="40" fillId="0" borderId="49" xfId="0" applyNumberFormat="1" applyFont="1" applyBorder="1"/>
    <xf numFmtId="3" fontId="40" fillId="0" borderId="49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2"/>
  <sheetViews>
    <sheetView view="pageBreakPreview" topLeftCell="A3" zoomScale="60" zoomScaleNormal="80" workbookViewId="0">
      <pane xSplit="3" ySplit="11" topLeftCell="D55" activePane="bottomRight" state="frozen"/>
      <selection activeCell="A3" sqref="A3"/>
      <selection pane="topRight" activeCell="D3" sqref="D3"/>
      <selection pane="bottomLeft" activeCell="A14" sqref="A14"/>
      <selection pane="bottomRight" activeCell="C3" sqref="B3:L62"/>
    </sheetView>
  </sheetViews>
  <sheetFormatPr defaultRowHeight="15"/>
  <cols>
    <col min="2" max="2" width="5.5703125" style="50" customWidth="1"/>
    <col min="3" max="3" width="28.85546875" customWidth="1"/>
    <col min="4" max="4" width="9.5703125" customWidth="1"/>
    <col min="5" max="5" width="11.7109375" style="67" customWidth="1"/>
    <col min="7" max="7" width="13.85546875" style="67" customWidth="1"/>
    <col min="9" max="9" width="11.28515625" style="67" customWidth="1"/>
    <col min="10" max="10" width="10.5703125" customWidth="1"/>
    <col min="11" max="11" width="18.5703125" style="67" customWidth="1"/>
    <col min="12" max="12" width="14" style="67" customWidth="1"/>
    <col min="13" max="13" width="16.140625" style="67" customWidth="1"/>
  </cols>
  <sheetData>
    <row r="3" spans="1:15" ht="22.5">
      <c r="C3" s="1"/>
      <c r="D3" s="2"/>
      <c r="E3" s="62"/>
      <c r="F3" s="2"/>
      <c r="G3" s="62"/>
      <c r="H3" s="3"/>
      <c r="I3" s="169" t="s">
        <v>107</v>
      </c>
      <c r="J3" s="169"/>
      <c r="K3" s="169"/>
      <c r="L3" s="169"/>
      <c r="M3" s="76"/>
      <c r="N3" s="4"/>
    </row>
    <row r="4" spans="1:15" ht="18">
      <c r="C4" s="1"/>
      <c r="D4" s="2"/>
      <c r="E4" s="62"/>
      <c r="F4" s="2"/>
      <c r="G4" s="62"/>
      <c r="H4" s="3"/>
      <c r="I4" s="69"/>
      <c r="J4" s="6"/>
      <c r="K4" s="71"/>
      <c r="L4" s="39"/>
      <c r="M4" s="39"/>
      <c r="N4" s="4"/>
    </row>
    <row r="5" spans="1:15" ht="23.25">
      <c r="C5" s="168" t="s">
        <v>0</v>
      </c>
      <c r="D5" s="168"/>
      <c r="E5" s="168"/>
      <c r="F5" s="168"/>
      <c r="G5" s="168"/>
      <c r="H5" s="168"/>
      <c r="I5" s="168"/>
      <c r="J5" s="168"/>
      <c r="K5" s="72" t="s">
        <v>106</v>
      </c>
      <c r="L5" s="74"/>
      <c r="M5" s="77"/>
      <c r="N5" s="4"/>
    </row>
    <row r="6" spans="1:15" ht="18.75">
      <c r="C6" s="8"/>
      <c r="D6" s="8"/>
      <c r="E6" s="63"/>
      <c r="F6" s="8"/>
      <c r="G6" s="63"/>
      <c r="H6" s="8"/>
      <c r="I6" s="63"/>
      <c r="J6" s="9"/>
      <c r="K6" s="73"/>
      <c r="L6" s="39"/>
      <c r="M6" s="39"/>
      <c r="N6" s="4"/>
    </row>
    <row r="7" spans="1:15" ht="18">
      <c r="C7" s="52" t="s">
        <v>1</v>
      </c>
      <c r="D7" s="10"/>
      <c r="E7" s="64"/>
      <c r="F7" s="10"/>
      <c r="G7" s="64"/>
      <c r="H7" s="10"/>
      <c r="I7" s="69"/>
      <c r="J7" s="11"/>
      <c r="K7" s="73"/>
      <c r="L7" s="43"/>
      <c r="M7" s="43"/>
      <c r="N7" s="16"/>
      <c r="O7" s="17"/>
    </row>
    <row r="8" spans="1:15" ht="15.75">
      <c r="C8" s="12"/>
      <c r="D8" s="12"/>
      <c r="E8" s="65"/>
      <c r="F8" s="12"/>
      <c r="G8" s="65"/>
      <c r="H8" s="12"/>
      <c r="I8" s="65"/>
      <c r="J8" s="11"/>
      <c r="K8" s="73"/>
      <c r="L8" s="39"/>
      <c r="M8" s="39"/>
      <c r="N8" s="4"/>
    </row>
    <row r="9" spans="1:15" ht="15.75">
      <c r="C9" s="18"/>
      <c r="D9" s="18"/>
      <c r="E9" s="66"/>
      <c r="F9" s="19"/>
      <c r="G9" s="68"/>
      <c r="H9" s="20" t="s">
        <v>2</v>
      </c>
      <c r="I9" s="70"/>
      <c r="J9" s="19"/>
      <c r="K9" s="68"/>
      <c r="L9" s="75"/>
      <c r="M9" s="75"/>
      <c r="N9" s="13"/>
    </row>
    <row r="10" spans="1:15" ht="16.5" customHeight="1">
      <c r="B10" s="161" t="s">
        <v>3</v>
      </c>
      <c r="C10" s="170" t="s">
        <v>4</v>
      </c>
      <c r="D10" s="158" t="s">
        <v>5</v>
      </c>
      <c r="E10" s="158"/>
      <c r="F10" s="158" t="s">
        <v>6</v>
      </c>
      <c r="G10" s="158"/>
      <c r="H10" s="158" t="s">
        <v>7</v>
      </c>
      <c r="I10" s="158"/>
      <c r="J10" s="173" t="s">
        <v>8</v>
      </c>
      <c r="K10" s="174"/>
      <c r="L10" s="166" t="s">
        <v>9</v>
      </c>
      <c r="M10" s="166" t="s">
        <v>10</v>
      </c>
      <c r="N10" s="14"/>
    </row>
    <row r="11" spans="1:15" ht="36.75" customHeight="1">
      <c r="B11" s="162"/>
      <c r="C11" s="171"/>
      <c r="D11" s="158"/>
      <c r="E11" s="158"/>
      <c r="F11" s="158"/>
      <c r="G11" s="158"/>
      <c r="H11" s="158"/>
      <c r="I11" s="158"/>
      <c r="J11" s="175"/>
      <c r="K11" s="176"/>
      <c r="L11" s="167"/>
      <c r="M11" s="167"/>
      <c r="N11" s="14"/>
    </row>
    <row r="12" spans="1:15" ht="21.75" customHeight="1">
      <c r="B12" s="162"/>
      <c r="C12" s="171"/>
      <c r="D12" s="158" t="s">
        <v>11</v>
      </c>
      <c r="E12" s="177" t="s">
        <v>12</v>
      </c>
      <c r="F12" s="158" t="s">
        <v>11</v>
      </c>
      <c r="G12" s="177" t="s">
        <v>12</v>
      </c>
      <c r="H12" s="158" t="s">
        <v>11</v>
      </c>
      <c r="I12" s="177" t="s">
        <v>12</v>
      </c>
      <c r="J12" s="158" t="s">
        <v>11</v>
      </c>
      <c r="K12" s="164" t="s">
        <v>12</v>
      </c>
      <c r="L12" s="179"/>
      <c r="M12" s="167"/>
      <c r="N12" s="14"/>
    </row>
    <row r="13" spans="1:15" ht="45" customHeight="1">
      <c r="B13" s="163"/>
      <c r="C13" s="172"/>
      <c r="D13" s="159"/>
      <c r="E13" s="178"/>
      <c r="F13" s="159"/>
      <c r="G13" s="178"/>
      <c r="H13" s="159"/>
      <c r="I13" s="178"/>
      <c r="J13" s="159"/>
      <c r="K13" s="165"/>
      <c r="L13" s="180"/>
      <c r="M13" s="78" t="str">
        <f>K5</f>
        <v>30.06.2020</v>
      </c>
      <c r="N13" s="14"/>
    </row>
    <row r="14" spans="1:15">
      <c r="A14" s="102"/>
      <c r="B14" s="121">
        <v>1</v>
      </c>
      <c r="C14" s="122" t="s">
        <v>13</v>
      </c>
      <c r="D14" s="122">
        <v>269</v>
      </c>
      <c r="E14" s="123">
        <v>98.96</v>
      </c>
      <c r="F14" s="122">
        <v>886</v>
      </c>
      <c r="G14" s="123">
        <v>149.79</v>
      </c>
      <c r="H14" s="122">
        <v>1841</v>
      </c>
      <c r="I14" s="123">
        <v>167.22</v>
      </c>
      <c r="J14" s="122">
        <v>2987</v>
      </c>
      <c r="K14" s="123">
        <f>E14+G14+I14</f>
        <v>415.97</v>
      </c>
      <c r="L14" s="123">
        <f>K14/M14*100</f>
        <v>42.077099707664452</v>
      </c>
      <c r="M14" s="123">
        <v>988.59</v>
      </c>
    </row>
    <row r="15" spans="1:15">
      <c r="A15" s="102"/>
      <c r="B15" s="121">
        <v>2</v>
      </c>
      <c r="C15" s="122" t="s">
        <v>14</v>
      </c>
      <c r="D15" s="122">
        <v>188</v>
      </c>
      <c r="E15" s="123">
        <v>81.593900000000005</v>
      </c>
      <c r="F15" s="122">
        <v>1478</v>
      </c>
      <c r="G15" s="123">
        <v>164.7724</v>
      </c>
      <c r="H15" s="122">
        <v>976</v>
      </c>
      <c r="I15" s="123">
        <v>59.595999999999997</v>
      </c>
      <c r="J15" s="122">
        <v>2374</v>
      </c>
      <c r="K15" s="123">
        <f t="shared" ref="K15:K62" si="0">E15+G15+I15</f>
        <v>305.96230000000003</v>
      </c>
      <c r="L15" s="123">
        <f t="shared" ref="L15:L62" si="1">K15/M15*100</f>
        <v>5.072527596996979</v>
      </c>
      <c r="M15" s="123">
        <v>6031.7523000000001</v>
      </c>
    </row>
    <row r="16" spans="1:15">
      <c r="A16" s="102"/>
      <c r="B16" s="121">
        <v>3</v>
      </c>
      <c r="C16" s="122" t="s">
        <v>15</v>
      </c>
      <c r="D16" s="122">
        <v>5</v>
      </c>
      <c r="E16" s="123">
        <v>3.6038000000000001</v>
      </c>
      <c r="F16" s="122">
        <v>244</v>
      </c>
      <c r="G16" s="123">
        <v>54.61</v>
      </c>
      <c r="H16" s="122">
        <v>222</v>
      </c>
      <c r="I16" s="123">
        <v>37.648299999999999</v>
      </c>
      <c r="J16" s="124">
        <v>470</v>
      </c>
      <c r="K16" s="123">
        <f t="shared" si="0"/>
        <v>95.862099999999998</v>
      </c>
      <c r="L16" s="123">
        <f t="shared" si="1"/>
        <v>36.491092500951652</v>
      </c>
      <c r="M16" s="123">
        <v>262.7</v>
      </c>
    </row>
    <row r="17" spans="1:13">
      <c r="A17" s="102"/>
      <c r="B17" s="121">
        <v>4</v>
      </c>
      <c r="C17" s="122" t="s">
        <v>16</v>
      </c>
      <c r="D17" s="122">
        <v>213</v>
      </c>
      <c r="E17" s="123">
        <v>229.20820000000001</v>
      </c>
      <c r="F17" s="122">
        <v>2228</v>
      </c>
      <c r="G17" s="123">
        <v>870.83</v>
      </c>
      <c r="H17" s="122">
        <v>1173</v>
      </c>
      <c r="I17" s="123">
        <v>114.4349</v>
      </c>
      <c r="J17" s="122">
        <v>3497</v>
      </c>
      <c r="K17" s="123">
        <f t="shared" si="0"/>
        <v>1214.4730999999999</v>
      </c>
      <c r="L17" s="123">
        <f t="shared" si="1"/>
        <v>10.51770521469502</v>
      </c>
      <c r="M17" s="123">
        <v>11546.939899999999</v>
      </c>
    </row>
    <row r="18" spans="1:13">
      <c r="A18" s="102"/>
      <c r="B18" s="121">
        <v>5</v>
      </c>
      <c r="C18" s="122" t="s">
        <v>17</v>
      </c>
      <c r="D18" s="122">
        <v>154</v>
      </c>
      <c r="E18" s="123">
        <v>80.923299999999998</v>
      </c>
      <c r="F18" s="122">
        <v>1654</v>
      </c>
      <c r="G18" s="123">
        <v>157.3561</v>
      </c>
      <c r="H18" s="122">
        <v>832</v>
      </c>
      <c r="I18" s="123">
        <v>84.242500000000007</v>
      </c>
      <c r="J18" s="122">
        <v>2053</v>
      </c>
      <c r="K18" s="123">
        <f t="shared" si="0"/>
        <v>322.52190000000002</v>
      </c>
      <c r="L18" s="123">
        <f t="shared" si="1"/>
        <v>24.165835156137781</v>
      </c>
      <c r="M18" s="123">
        <v>1334.6193000000001</v>
      </c>
    </row>
    <row r="19" spans="1:13">
      <c r="A19" s="102"/>
      <c r="B19" s="121">
        <v>6</v>
      </c>
      <c r="C19" s="122" t="s">
        <v>18</v>
      </c>
      <c r="D19" s="122">
        <v>113</v>
      </c>
      <c r="E19" s="123">
        <v>66.170199999999994</v>
      </c>
      <c r="F19" s="122">
        <v>1662</v>
      </c>
      <c r="G19" s="123">
        <v>326.00209999999998</v>
      </c>
      <c r="H19" s="122">
        <v>1105</v>
      </c>
      <c r="I19" s="123">
        <v>153.2199</v>
      </c>
      <c r="J19" s="122">
        <v>2880</v>
      </c>
      <c r="K19" s="123">
        <f t="shared" si="0"/>
        <v>545.3922</v>
      </c>
      <c r="L19" s="123">
        <f t="shared" si="1"/>
        <v>5.5095688659286344</v>
      </c>
      <c r="M19" s="123">
        <v>9898.9995999999992</v>
      </c>
    </row>
    <row r="20" spans="1:13">
      <c r="A20" s="102"/>
      <c r="B20" s="121">
        <v>7</v>
      </c>
      <c r="C20" s="122" t="s">
        <v>19</v>
      </c>
      <c r="D20" s="122">
        <v>285</v>
      </c>
      <c r="E20" s="123">
        <v>477.83</v>
      </c>
      <c r="F20" s="122">
        <v>759</v>
      </c>
      <c r="G20" s="123">
        <v>372.55</v>
      </c>
      <c r="H20" s="122">
        <v>617</v>
      </c>
      <c r="I20" s="123">
        <v>46.924900000000001</v>
      </c>
      <c r="J20" s="122">
        <v>1651</v>
      </c>
      <c r="K20" s="123">
        <f t="shared" si="0"/>
        <v>897.30489999999998</v>
      </c>
      <c r="L20" s="123">
        <f t="shared" si="1"/>
        <v>59.80318308751491</v>
      </c>
      <c r="M20" s="123">
        <v>1500.43</v>
      </c>
    </row>
    <row r="21" spans="1:13">
      <c r="A21" s="102"/>
      <c r="B21" s="121">
        <v>8</v>
      </c>
      <c r="C21" s="122" t="s">
        <v>20</v>
      </c>
      <c r="D21" s="122">
        <v>115</v>
      </c>
      <c r="E21" s="123">
        <v>30.330300000000001</v>
      </c>
      <c r="F21" s="122">
        <v>1953</v>
      </c>
      <c r="G21" s="123">
        <v>359.29930000000002</v>
      </c>
      <c r="H21" s="122">
        <v>1574</v>
      </c>
      <c r="I21" s="123">
        <v>106.5665</v>
      </c>
      <c r="J21" s="122">
        <v>3642</v>
      </c>
      <c r="K21" s="123">
        <f t="shared" si="0"/>
        <v>496.19610000000006</v>
      </c>
      <c r="L21" s="123">
        <f t="shared" si="1"/>
        <v>49.667867299868554</v>
      </c>
      <c r="M21" s="123">
        <v>999.02840000000003</v>
      </c>
    </row>
    <row r="22" spans="1:13">
      <c r="A22" s="102"/>
      <c r="B22" s="121">
        <v>9</v>
      </c>
      <c r="C22" s="122" t="s">
        <v>21</v>
      </c>
      <c r="D22" s="122">
        <v>610</v>
      </c>
      <c r="E22" s="123">
        <v>189.34209999999999</v>
      </c>
      <c r="F22" s="122">
        <v>3568</v>
      </c>
      <c r="G22" s="123">
        <v>1804.6714999999999</v>
      </c>
      <c r="H22" s="122">
        <v>2351</v>
      </c>
      <c r="I22" s="123">
        <v>1107.9698000000001</v>
      </c>
      <c r="J22" s="122">
        <v>6501</v>
      </c>
      <c r="K22" s="123">
        <f t="shared" si="0"/>
        <v>3101.9834000000001</v>
      </c>
      <c r="L22" s="123">
        <f t="shared" si="1"/>
        <v>16.076838328017903</v>
      </c>
      <c r="M22" s="123">
        <v>19294.7353</v>
      </c>
    </row>
    <row r="23" spans="1:13">
      <c r="A23" s="102"/>
      <c r="B23" s="121">
        <v>10</v>
      </c>
      <c r="C23" s="122" t="s">
        <v>22</v>
      </c>
      <c r="D23" s="122">
        <v>87</v>
      </c>
      <c r="E23" s="123">
        <v>76.186300000000003</v>
      </c>
      <c r="F23" s="122">
        <v>1928</v>
      </c>
      <c r="G23" s="123">
        <v>685.72569999999996</v>
      </c>
      <c r="H23" s="122">
        <v>4278</v>
      </c>
      <c r="I23" s="123">
        <v>279.67880000000002</v>
      </c>
      <c r="J23" s="122">
        <v>6293</v>
      </c>
      <c r="K23" s="123">
        <f t="shared" si="0"/>
        <v>1041.5907999999999</v>
      </c>
      <c r="L23" s="123">
        <f t="shared" si="1"/>
        <v>8.5481395157981108</v>
      </c>
      <c r="M23" s="123">
        <v>12185</v>
      </c>
    </row>
    <row r="24" spans="1:13">
      <c r="A24" s="102"/>
      <c r="B24" s="121">
        <v>11</v>
      </c>
      <c r="C24" s="122" t="s">
        <v>23</v>
      </c>
      <c r="D24" s="122">
        <v>132</v>
      </c>
      <c r="E24" s="123">
        <v>13.588900000000001</v>
      </c>
      <c r="F24" s="122">
        <v>1343</v>
      </c>
      <c r="G24" s="123">
        <v>173.70060000000001</v>
      </c>
      <c r="H24" s="122">
        <v>444</v>
      </c>
      <c r="I24" s="123">
        <v>111.8597</v>
      </c>
      <c r="J24" s="122">
        <v>1907</v>
      </c>
      <c r="K24" s="123">
        <f t="shared" si="0"/>
        <v>299.14920000000001</v>
      </c>
      <c r="L24" s="123">
        <f t="shared" si="1"/>
        <v>8.8512135574384345</v>
      </c>
      <c r="M24" s="123">
        <v>3379.7534999999998</v>
      </c>
    </row>
    <row r="25" spans="1:13">
      <c r="A25" s="102"/>
      <c r="B25" s="121">
        <v>12</v>
      </c>
      <c r="C25" s="122" t="s">
        <v>24</v>
      </c>
      <c r="D25" s="122">
        <v>136</v>
      </c>
      <c r="E25" s="123">
        <v>68.47</v>
      </c>
      <c r="F25" s="122">
        <v>2911</v>
      </c>
      <c r="G25" s="123">
        <v>2364.17</v>
      </c>
      <c r="H25" s="122">
        <v>1626</v>
      </c>
      <c r="I25" s="123">
        <v>124.23</v>
      </c>
      <c r="J25" s="122">
        <v>4673</v>
      </c>
      <c r="K25" s="123">
        <f t="shared" si="0"/>
        <v>2556.87</v>
      </c>
      <c r="L25" s="123">
        <f t="shared" si="1"/>
        <v>68.598817368161221</v>
      </c>
      <c r="M25" s="123">
        <v>3727.28</v>
      </c>
    </row>
    <row r="26" spans="1:13" s="101" customFormat="1">
      <c r="A26" s="103"/>
      <c r="B26" s="160" t="s">
        <v>25</v>
      </c>
      <c r="C26" s="160"/>
      <c r="D26" s="125">
        <v>2307</v>
      </c>
      <c r="E26" s="125">
        <v>1416.21</v>
      </c>
      <c r="F26" s="125">
        <v>20614</v>
      </c>
      <c r="G26" s="125">
        <v>7483.48</v>
      </c>
      <c r="H26" s="125">
        <v>17039</v>
      </c>
      <c r="I26" s="125">
        <v>2393.59</v>
      </c>
      <c r="J26" s="125">
        <v>38928</v>
      </c>
      <c r="K26" s="123">
        <f t="shared" si="0"/>
        <v>11293.279999999999</v>
      </c>
      <c r="L26" s="123">
        <f t="shared" si="1"/>
        <v>15.872532653978229</v>
      </c>
      <c r="M26" s="125">
        <v>71149.83</v>
      </c>
    </row>
    <row r="27" spans="1:13">
      <c r="A27" s="102"/>
      <c r="B27" s="121">
        <v>13</v>
      </c>
      <c r="C27" s="122" t="s">
        <v>26</v>
      </c>
      <c r="D27" s="122">
        <v>230</v>
      </c>
      <c r="E27" s="123">
        <v>29.621300000000002</v>
      </c>
      <c r="F27" s="122">
        <v>2282</v>
      </c>
      <c r="G27" s="123">
        <v>501.55869999999999</v>
      </c>
      <c r="H27" s="122">
        <v>229</v>
      </c>
      <c r="I27" s="123">
        <v>20.578800000000001</v>
      </c>
      <c r="J27" s="122">
        <v>2754</v>
      </c>
      <c r="K27" s="123">
        <f t="shared" si="0"/>
        <v>551.75879999999995</v>
      </c>
      <c r="L27" s="123">
        <f t="shared" si="1"/>
        <v>16.409134842721652</v>
      </c>
      <c r="M27" s="123">
        <v>3362.51</v>
      </c>
    </row>
    <row r="28" spans="1:13">
      <c r="A28" s="102"/>
      <c r="B28" s="121">
        <v>14</v>
      </c>
      <c r="C28" s="122" t="s">
        <v>27</v>
      </c>
      <c r="D28" s="122">
        <v>105</v>
      </c>
      <c r="E28" s="123">
        <v>0.2034</v>
      </c>
      <c r="F28" s="122">
        <v>2217</v>
      </c>
      <c r="G28" s="123">
        <v>7.0267999999999997</v>
      </c>
      <c r="H28" s="122">
        <v>0</v>
      </c>
      <c r="I28" s="123">
        <v>0</v>
      </c>
      <c r="J28" s="122">
        <v>2322</v>
      </c>
      <c r="K28" s="123">
        <f t="shared" si="0"/>
        <v>7.2302</v>
      </c>
      <c r="L28" s="123">
        <f t="shared" si="1"/>
        <v>94.409986550539941</v>
      </c>
      <c r="M28" s="123">
        <v>7.6582999999999997</v>
      </c>
    </row>
    <row r="29" spans="1:13">
      <c r="A29" s="102"/>
      <c r="B29" s="121">
        <v>15</v>
      </c>
      <c r="C29" s="122" t="s">
        <v>28</v>
      </c>
      <c r="D29" s="122">
        <v>1</v>
      </c>
      <c r="E29" s="123">
        <v>8.7400000000000005E-2</v>
      </c>
      <c r="F29" s="122">
        <v>36</v>
      </c>
      <c r="G29" s="123">
        <v>11.0648</v>
      </c>
      <c r="H29" s="122">
        <v>3</v>
      </c>
      <c r="I29" s="123">
        <v>7.9299999999999995E-2</v>
      </c>
      <c r="J29" s="122">
        <v>40</v>
      </c>
      <c r="K29" s="123">
        <f t="shared" si="0"/>
        <v>11.2315</v>
      </c>
      <c r="L29" s="123">
        <f t="shared" si="1"/>
        <v>11.399540628403294</v>
      </c>
      <c r="M29" s="123">
        <v>98.525899999999993</v>
      </c>
    </row>
    <row r="30" spans="1:13">
      <c r="A30" s="102"/>
      <c r="B30" s="121">
        <v>16</v>
      </c>
      <c r="C30" s="122" t="s">
        <v>29</v>
      </c>
      <c r="D30" s="122">
        <v>0</v>
      </c>
      <c r="E30" s="123">
        <v>0</v>
      </c>
      <c r="F30" s="122">
        <v>12</v>
      </c>
      <c r="G30" s="123">
        <v>2.8500000000000001E-2</v>
      </c>
      <c r="H30" s="122">
        <v>1</v>
      </c>
      <c r="I30" s="123">
        <v>1.5E-3</v>
      </c>
      <c r="J30" s="122">
        <v>13</v>
      </c>
      <c r="K30" s="123">
        <f t="shared" si="0"/>
        <v>3.0000000000000002E-2</v>
      </c>
      <c r="L30" s="123">
        <f t="shared" si="1"/>
        <v>0.15873015873015875</v>
      </c>
      <c r="M30" s="123">
        <v>18.899999999999999</v>
      </c>
    </row>
    <row r="31" spans="1:13">
      <c r="A31" s="102"/>
      <c r="B31" s="121">
        <v>17</v>
      </c>
      <c r="C31" s="122" t="s">
        <v>30</v>
      </c>
      <c r="D31" s="122">
        <v>0</v>
      </c>
      <c r="E31" s="123">
        <v>0</v>
      </c>
      <c r="F31" s="122">
        <v>0</v>
      </c>
      <c r="G31" s="123">
        <v>0</v>
      </c>
      <c r="H31" s="122">
        <v>18</v>
      </c>
      <c r="I31" s="123">
        <v>0.59099999999999997</v>
      </c>
      <c r="J31" s="122">
        <v>18</v>
      </c>
      <c r="K31" s="123">
        <f t="shared" si="0"/>
        <v>0.59099999999999997</v>
      </c>
      <c r="L31" s="123">
        <f t="shared" si="1"/>
        <v>9.2199687987519496</v>
      </c>
      <c r="M31" s="123">
        <v>6.41</v>
      </c>
    </row>
    <row r="32" spans="1:13">
      <c r="A32" s="102"/>
      <c r="B32" s="121">
        <v>18</v>
      </c>
      <c r="C32" s="122" t="s">
        <v>31</v>
      </c>
      <c r="D32" s="122">
        <v>292</v>
      </c>
      <c r="E32" s="123">
        <v>15.3901</v>
      </c>
      <c r="F32" s="122">
        <v>29</v>
      </c>
      <c r="G32" s="123">
        <v>16.415400000000002</v>
      </c>
      <c r="H32" s="122">
        <v>26</v>
      </c>
      <c r="I32" s="123">
        <v>1.8633</v>
      </c>
      <c r="J32" s="122">
        <v>347</v>
      </c>
      <c r="K32" s="123">
        <f t="shared" si="0"/>
        <v>33.668800000000005</v>
      </c>
      <c r="L32" s="123">
        <f t="shared" si="1"/>
        <v>9.0181419233460094</v>
      </c>
      <c r="M32" s="123">
        <v>373.34519999999998</v>
      </c>
    </row>
    <row r="33" spans="1:13">
      <c r="A33" s="102"/>
      <c r="B33" s="121">
        <v>19</v>
      </c>
      <c r="C33" s="122" t="s">
        <v>32</v>
      </c>
      <c r="D33" s="122">
        <v>363</v>
      </c>
      <c r="E33" s="123">
        <v>244.8878</v>
      </c>
      <c r="F33" s="122">
        <v>5063</v>
      </c>
      <c r="G33" s="123">
        <v>820.47249999999997</v>
      </c>
      <c r="H33" s="122">
        <v>787</v>
      </c>
      <c r="I33" s="123">
        <v>32.1374</v>
      </c>
      <c r="J33" s="122">
        <v>6213</v>
      </c>
      <c r="K33" s="123">
        <f t="shared" si="0"/>
        <v>1097.4977000000001</v>
      </c>
      <c r="L33" s="123">
        <f t="shared" si="1"/>
        <v>27.478266273245506</v>
      </c>
      <c r="M33" s="123">
        <v>3994.0572999999999</v>
      </c>
    </row>
    <row r="34" spans="1:13">
      <c r="A34" s="102"/>
      <c r="B34" s="121">
        <v>20</v>
      </c>
      <c r="C34" s="122" t="s">
        <v>33</v>
      </c>
      <c r="D34" s="122">
        <v>3388</v>
      </c>
      <c r="E34" s="123">
        <v>93.351799999999997</v>
      </c>
      <c r="F34" s="122">
        <v>3817</v>
      </c>
      <c r="G34" s="123">
        <v>795.03210000000001</v>
      </c>
      <c r="H34" s="122">
        <v>934</v>
      </c>
      <c r="I34" s="123">
        <v>62.309800000000003</v>
      </c>
      <c r="J34" s="122">
        <v>8139</v>
      </c>
      <c r="K34" s="123">
        <f t="shared" si="0"/>
        <v>950.69370000000004</v>
      </c>
      <c r="L34" s="123">
        <f t="shared" si="1"/>
        <v>41.566071472605564</v>
      </c>
      <c r="M34" s="123">
        <v>2287.1867999999999</v>
      </c>
    </row>
    <row r="35" spans="1:13">
      <c r="A35" s="102"/>
      <c r="B35" s="121">
        <v>21</v>
      </c>
      <c r="C35" s="122" t="s">
        <v>34</v>
      </c>
      <c r="D35" s="122">
        <v>216</v>
      </c>
      <c r="E35" s="123">
        <v>29.72</v>
      </c>
      <c r="F35" s="122">
        <v>619</v>
      </c>
      <c r="G35" s="123">
        <v>129.08000000000001</v>
      </c>
      <c r="H35" s="122">
        <v>802</v>
      </c>
      <c r="I35" s="123">
        <v>81.599999999999994</v>
      </c>
      <c r="J35" s="122">
        <v>1637</v>
      </c>
      <c r="K35" s="123">
        <f t="shared" si="0"/>
        <v>240.4</v>
      </c>
      <c r="L35" s="123">
        <f t="shared" si="1"/>
        <v>61.902922621346725</v>
      </c>
      <c r="M35" s="123">
        <v>388.35</v>
      </c>
    </row>
    <row r="36" spans="1:13">
      <c r="A36" s="102"/>
      <c r="B36" s="121">
        <v>22</v>
      </c>
      <c r="C36" s="122" t="s">
        <v>35</v>
      </c>
      <c r="D36" s="122">
        <v>409</v>
      </c>
      <c r="E36" s="123">
        <v>25.352599999999999</v>
      </c>
      <c r="F36" s="122">
        <v>2342</v>
      </c>
      <c r="G36" s="123">
        <v>158.85210000000001</v>
      </c>
      <c r="H36" s="122">
        <v>1</v>
      </c>
      <c r="I36" s="123">
        <v>4.6600000000000003E-2</v>
      </c>
      <c r="J36" s="122">
        <v>2752</v>
      </c>
      <c r="K36" s="123">
        <f t="shared" si="0"/>
        <v>184.25130000000001</v>
      </c>
      <c r="L36" s="123">
        <f t="shared" si="1"/>
        <v>27.745179826648442</v>
      </c>
      <c r="M36" s="123">
        <v>664.08399999999995</v>
      </c>
    </row>
    <row r="37" spans="1:13">
      <c r="A37" s="102"/>
      <c r="B37" s="121">
        <v>23</v>
      </c>
      <c r="C37" s="122" t="s">
        <v>36</v>
      </c>
      <c r="D37" s="122">
        <v>2</v>
      </c>
      <c r="E37" s="123">
        <v>6.1100000000000002E-2</v>
      </c>
      <c r="F37" s="122">
        <v>22</v>
      </c>
      <c r="G37" s="123">
        <v>5.3761999999999999</v>
      </c>
      <c r="H37" s="122">
        <v>67</v>
      </c>
      <c r="I37" s="123">
        <v>13.5905</v>
      </c>
      <c r="J37" s="122">
        <v>91</v>
      </c>
      <c r="K37" s="123">
        <f t="shared" si="0"/>
        <v>19.027799999999999</v>
      </c>
      <c r="L37" s="123">
        <f t="shared" si="1"/>
        <v>8.3103712584265246</v>
      </c>
      <c r="M37" s="123">
        <v>228.96449999999999</v>
      </c>
    </row>
    <row r="38" spans="1:13">
      <c r="A38" s="102"/>
      <c r="B38" s="121">
        <v>24</v>
      </c>
      <c r="C38" s="122" t="s">
        <v>37</v>
      </c>
      <c r="D38" s="122">
        <v>3</v>
      </c>
      <c r="E38" s="123">
        <v>18.3339</v>
      </c>
      <c r="F38" s="122">
        <v>110</v>
      </c>
      <c r="G38" s="123">
        <v>56.096699999999998</v>
      </c>
      <c r="H38" s="122">
        <v>38</v>
      </c>
      <c r="I38" s="123">
        <v>44.6126</v>
      </c>
      <c r="J38" s="122">
        <v>125</v>
      </c>
      <c r="K38" s="123">
        <f t="shared" si="0"/>
        <v>119.0432</v>
      </c>
      <c r="L38" s="123">
        <f t="shared" si="1"/>
        <v>111.83950560450802</v>
      </c>
      <c r="M38" s="123">
        <v>106.44110000000001</v>
      </c>
    </row>
    <row r="39" spans="1:13">
      <c r="A39" s="102"/>
      <c r="B39" s="121">
        <v>25</v>
      </c>
      <c r="C39" s="122" t="s">
        <v>38</v>
      </c>
      <c r="D39" s="122">
        <v>9</v>
      </c>
      <c r="E39" s="123">
        <v>5.2483000000000004</v>
      </c>
      <c r="F39" s="122">
        <v>8</v>
      </c>
      <c r="G39" s="123">
        <v>1.3629</v>
      </c>
      <c r="H39" s="122">
        <v>16</v>
      </c>
      <c r="I39" s="123">
        <v>2.9462000000000002</v>
      </c>
      <c r="J39" s="122">
        <v>25</v>
      </c>
      <c r="K39" s="123">
        <f t="shared" si="0"/>
        <v>9.5574000000000012</v>
      </c>
      <c r="L39" s="123">
        <f t="shared" si="1"/>
        <v>17.314193167366547</v>
      </c>
      <c r="M39" s="123">
        <v>55.199800000000003</v>
      </c>
    </row>
    <row r="40" spans="1:13">
      <c r="A40" s="102"/>
      <c r="B40" s="121">
        <v>26</v>
      </c>
      <c r="C40" s="122" t="s">
        <v>39</v>
      </c>
      <c r="D40" s="122">
        <v>423</v>
      </c>
      <c r="E40" s="123">
        <v>90.39</v>
      </c>
      <c r="F40" s="122">
        <v>2623</v>
      </c>
      <c r="G40" s="123">
        <v>597.9</v>
      </c>
      <c r="H40" s="122">
        <v>24</v>
      </c>
      <c r="I40" s="123">
        <v>0.20949999999999999</v>
      </c>
      <c r="J40" s="122">
        <v>3070</v>
      </c>
      <c r="K40" s="123">
        <f t="shared" si="0"/>
        <v>688.49950000000001</v>
      </c>
      <c r="L40" s="123">
        <f t="shared" si="1"/>
        <v>43.759374745769605</v>
      </c>
      <c r="M40" s="123">
        <v>1573.376</v>
      </c>
    </row>
    <row r="41" spans="1:13">
      <c r="A41" s="102"/>
      <c r="B41" s="121">
        <v>27</v>
      </c>
      <c r="C41" s="122" t="s">
        <v>40</v>
      </c>
      <c r="D41" s="122">
        <v>47971</v>
      </c>
      <c r="E41" s="123">
        <v>98.35</v>
      </c>
      <c r="F41" s="122">
        <v>23251</v>
      </c>
      <c r="G41" s="123">
        <v>258.64999999999998</v>
      </c>
      <c r="H41" s="122">
        <v>8035</v>
      </c>
      <c r="I41" s="123">
        <v>22.1</v>
      </c>
      <c r="J41" s="122">
        <v>79257</v>
      </c>
      <c r="K41" s="123">
        <f t="shared" si="0"/>
        <v>379.1</v>
      </c>
      <c r="L41" s="123">
        <f t="shared" si="1"/>
        <v>60.371048650370248</v>
      </c>
      <c r="M41" s="123">
        <v>627.95000000000005</v>
      </c>
    </row>
    <row r="42" spans="1:13">
      <c r="A42" s="102"/>
      <c r="B42" s="121">
        <v>28</v>
      </c>
      <c r="C42" s="122" t="s">
        <v>41</v>
      </c>
      <c r="D42" s="122">
        <v>0</v>
      </c>
      <c r="E42" s="123">
        <v>0</v>
      </c>
      <c r="F42" s="122">
        <v>27</v>
      </c>
      <c r="G42" s="123">
        <v>22.44</v>
      </c>
      <c r="H42" s="122">
        <v>9</v>
      </c>
      <c r="I42" s="123">
        <v>0.77600000000000002</v>
      </c>
      <c r="J42" s="122">
        <v>34</v>
      </c>
      <c r="K42" s="123">
        <f t="shared" si="0"/>
        <v>23.216000000000001</v>
      </c>
      <c r="L42" s="123">
        <f t="shared" si="1"/>
        <v>75.918901242642249</v>
      </c>
      <c r="M42" s="123">
        <v>30.58</v>
      </c>
    </row>
    <row r="43" spans="1:13">
      <c r="A43" s="102"/>
      <c r="B43" s="121">
        <v>29</v>
      </c>
      <c r="C43" s="122" t="s">
        <v>42</v>
      </c>
      <c r="D43" s="122">
        <v>0</v>
      </c>
      <c r="E43" s="123">
        <v>0</v>
      </c>
      <c r="F43" s="122">
        <v>0</v>
      </c>
      <c r="G43" s="123">
        <v>0</v>
      </c>
      <c r="H43" s="122">
        <v>0</v>
      </c>
      <c r="I43" s="123">
        <v>0</v>
      </c>
      <c r="J43" s="122">
        <v>0</v>
      </c>
      <c r="K43" s="123">
        <f t="shared" si="0"/>
        <v>0</v>
      </c>
      <c r="L43" s="123">
        <f t="shared" si="1"/>
        <v>0</v>
      </c>
      <c r="M43" s="123">
        <v>0.90100000000000002</v>
      </c>
    </row>
    <row r="44" spans="1:13">
      <c r="A44" s="102"/>
      <c r="B44" s="121">
        <v>30</v>
      </c>
      <c r="C44" s="122" t="s">
        <v>43</v>
      </c>
      <c r="D44" s="122">
        <v>4</v>
      </c>
      <c r="E44" s="123">
        <v>2.61</v>
      </c>
      <c r="F44" s="122">
        <v>1362</v>
      </c>
      <c r="G44" s="123">
        <v>405.71</v>
      </c>
      <c r="H44" s="122">
        <v>149</v>
      </c>
      <c r="I44" s="123">
        <v>10.68</v>
      </c>
      <c r="J44" s="122">
        <v>1515</v>
      </c>
      <c r="K44" s="123">
        <f t="shared" si="0"/>
        <v>419</v>
      </c>
      <c r="L44" s="123">
        <f t="shared" si="1"/>
        <v>55.136657323700867</v>
      </c>
      <c r="M44" s="123">
        <v>759.93</v>
      </c>
    </row>
    <row r="45" spans="1:13" s="101" customFormat="1">
      <c r="A45" s="103"/>
      <c r="B45" s="160" t="s">
        <v>44</v>
      </c>
      <c r="C45" s="160"/>
      <c r="D45" s="125">
        <v>53416</v>
      </c>
      <c r="E45" s="125">
        <v>653.61</v>
      </c>
      <c r="F45" s="125">
        <v>43820</v>
      </c>
      <c r="G45" s="125">
        <v>3787.07</v>
      </c>
      <c r="H45" s="125">
        <v>11139</v>
      </c>
      <c r="I45" s="125">
        <v>294.12</v>
      </c>
      <c r="J45" s="125">
        <v>108352</v>
      </c>
      <c r="K45" s="123">
        <f t="shared" si="0"/>
        <v>4734.8</v>
      </c>
      <c r="L45" s="123">
        <f t="shared" si="1"/>
        <v>32.464892209948047</v>
      </c>
      <c r="M45" s="125">
        <v>14584.37</v>
      </c>
    </row>
    <row r="46" spans="1:13" s="101" customFormat="1">
      <c r="A46" s="103"/>
      <c r="B46" s="160" t="s">
        <v>45</v>
      </c>
      <c r="C46" s="160"/>
      <c r="D46" s="125">
        <v>55723</v>
      </c>
      <c r="E46" s="125">
        <v>2069.81</v>
      </c>
      <c r="F46" s="125">
        <v>64434</v>
      </c>
      <c r="G46" s="125">
        <v>11270.54</v>
      </c>
      <c r="H46" s="125">
        <v>28178</v>
      </c>
      <c r="I46" s="125">
        <v>2687.71</v>
      </c>
      <c r="J46" s="125">
        <v>147280</v>
      </c>
      <c r="K46" s="123">
        <f t="shared" si="0"/>
        <v>16028.060000000001</v>
      </c>
      <c r="L46" s="123">
        <f t="shared" si="1"/>
        <v>18.695059847762039</v>
      </c>
      <c r="M46" s="125">
        <v>85734.2</v>
      </c>
    </row>
    <row r="47" spans="1:13">
      <c r="A47" s="102"/>
      <c r="B47" s="121">
        <v>31</v>
      </c>
      <c r="C47" s="122" t="s">
        <v>46</v>
      </c>
      <c r="D47" s="122">
        <v>171</v>
      </c>
      <c r="E47" s="123">
        <v>7.9870999999999999</v>
      </c>
      <c r="F47" s="122">
        <v>1082</v>
      </c>
      <c r="G47" s="123">
        <v>49.375599999999999</v>
      </c>
      <c r="H47" s="122">
        <v>47</v>
      </c>
      <c r="I47" s="123">
        <v>4.8</v>
      </c>
      <c r="J47" s="122">
        <v>1300</v>
      </c>
      <c r="K47" s="123">
        <f t="shared" si="0"/>
        <v>62.162699999999994</v>
      </c>
      <c r="L47" s="123">
        <f t="shared" si="1"/>
        <v>65.857852381416521</v>
      </c>
      <c r="M47" s="123">
        <v>94.389200000000002</v>
      </c>
    </row>
    <row r="48" spans="1:13">
      <c r="A48" s="102"/>
      <c r="B48" s="121">
        <v>32</v>
      </c>
      <c r="C48" s="122" t="s">
        <v>47</v>
      </c>
      <c r="D48" s="122">
        <v>19</v>
      </c>
      <c r="E48" s="123">
        <v>3.2646999999999999</v>
      </c>
      <c r="F48" s="122">
        <v>83</v>
      </c>
      <c r="G48" s="123">
        <v>18.7195</v>
      </c>
      <c r="H48" s="122">
        <v>267</v>
      </c>
      <c r="I48" s="123">
        <v>37.798699999999997</v>
      </c>
      <c r="J48" s="122">
        <v>286</v>
      </c>
      <c r="K48" s="123">
        <f t="shared" si="0"/>
        <v>59.782899999999998</v>
      </c>
      <c r="L48" s="123">
        <f t="shared" si="1"/>
        <v>101.89896503763501</v>
      </c>
      <c r="M48" s="123">
        <v>58.668799999999997</v>
      </c>
    </row>
    <row r="49" spans="1:13">
      <c r="A49" s="102"/>
      <c r="B49" s="121">
        <v>33</v>
      </c>
      <c r="C49" s="122" t="s">
        <v>48</v>
      </c>
      <c r="D49" s="122">
        <v>0</v>
      </c>
      <c r="E49" s="123">
        <v>0</v>
      </c>
      <c r="F49" s="122">
        <v>0</v>
      </c>
      <c r="G49" s="123">
        <v>0</v>
      </c>
      <c r="H49" s="122">
        <v>0</v>
      </c>
      <c r="I49" s="123">
        <v>0</v>
      </c>
      <c r="J49" s="122">
        <v>0</v>
      </c>
      <c r="K49" s="123">
        <f t="shared" si="0"/>
        <v>0</v>
      </c>
      <c r="L49" s="123" t="e">
        <f t="shared" si="1"/>
        <v>#DIV/0!</v>
      </c>
      <c r="M49" s="123">
        <v>0</v>
      </c>
    </row>
    <row r="50" spans="1:13">
      <c r="A50" s="102"/>
      <c r="B50" s="121">
        <v>34</v>
      </c>
      <c r="C50" s="122" t="s">
        <v>49</v>
      </c>
      <c r="D50" s="122">
        <v>0</v>
      </c>
      <c r="E50" s="123">
        <v>0</v>
      </c>
      <c r="F50" s="122">
        <v>0</v>
      </c>
      <c r="G50" s="123">
        <v>0</v>
      </c>
      <c r="H50" s="122">
        <v>0</v>
      </c>
      <c r="I50" s="123">
        <v>0</v>
      </c>
      <c r="J50" s="122">
        <v>0</v>
      </c>
      <c r="K50" s="123">
        <f t="shared" si="0"/>
        <v>0</v>
      </c>
      <c r="L50" s="123" t="e">
        <f t="shared" si="1"/>
        <v>#DIV/0!</v>
      </c>
      <c r="M50" s="123">
        <v>0</v>
      </c>
    </row>
    <row r="51" spans="1:13" s="101" customFormat="1">
      <c r="A51" s="103"/>
      <c r="B51" s="160" t="s">
        <v>50</v>
      </c>
      <c r="C51" s="160"/>
      <c r="D51" s="125">
        <v>190</v>
      </c>
      <c r="E51" s="125">
        <v>11.25</v>
      </c>
      <c r="F51" s="125">
        <v>1165</v>
      </c>
      <c r="G51" s="125">
        <v>68.099999999999994</v>
      </c>
      <c r="H51" s="125">
        <v>314</v>
      </c>
      <c r="I51" s="125">
        <v>42.6</v>
      </c>
      <c r="J51" s="125">
        <v>1586</v>
      </c>
      <c r="K51" s="123">
        <f t="shared" si="0"/>
        <v>121.94999999999999</v>
      </c>
      <c r="L51" s="123">
        <f t="shared" si="1"/>
        <v>79.674637397099161</v>
      </c>
      <c r="M51" s="125">
        <v>153.06</v>
      </c>
    </row>
    <row r="52" spans="1:13">
      <c r="A52" s="102"/>
      <c r="B52" s="121">
        <v>35</v>
      </c>
      <c r="C52" s="122" t="s">
        <v>51</v>
      </c>
      <c r="D52" s="122">
        <v>0</v>
      </c>
      <c r="E52" s="123">
        <v>0</v>
      </c>
      <c r="F52" s="122">
        <v>0</v>
      </c>
      <c r="G52" s="123">
        <v>0</v>
      </c>
      <c r="H52" s="122">
        <v>0</v>
      </c>
      <c r="I52" s="123">
        <v>0</v>
      </c>
      <c r="J52" s="122">
        <v>0</v>
      </c>
      <c r="K52" s="123">
        <f t="shared" si="0"/>
        <v>0</v>
      </c>
      <c r="L52" s="123" t="e">
        <f t="shared" si="1"/>
        <v>#DIV/0!</v>
      </c>
      <c r="M52" s="123">
        <v>0</v>
      </c>
    </row>
    <row r="53" spans="1:13">
      <c r="A53" s="102"/>
      <c r="B53" s="121">
        <v>36</v>
      </c>
      <c r="C53" s="122" t="s">
        <v>52</v>
      </c>
      <c r="D53" s="122">
        <v>0</v>
      </c>
      <c r="E53" s="123">
        <v>0</v>
      </c>
      <c r="F53" s="122">
        <v>0</v>
      </c>
      <c r="G53" s="123">
        <v>0</v>
      </c>
      <c r="H53" s="122">
        <v>0</v>
      </c>
      <c r="I53" s="123">
        <v>0</v>
      </c>
      <c r="J53" s="122">
        <v>0</v>
      </c>
      <c r="K53" s="123">
        <f t="shared" si="0"/>
        <v>0</v>
      </c>
      <c r="L53" s="123" t="e">
        <f t="shared" si="1"/>
        <v>#DIV/0!</v>
      </c>
      <c r="M53" s="123">
        <v>0</v>
      </c>
    </row>
    <row r="54" spans="1:13">
      <c r="A54" s="102"/>
      <c r="B54" s="121">
        <v>37</v>
      </c>
      <c r="C54" s="122" t="s">
        <v>53</v>
      </c>
      <c r="D54" s="122">
        <v>0</v>
      </c>
      <c r="E54" s="123">
        <v>0</v>
      </c>
      <c r="F54" s="122">
        <v>0</v>
      </c>
      <c r="G54" s="123">
        <v>0</v>
      </c>
      <c r="H54" s="122">
        <v>0</v>
      </c>
      <c r="I54" s="123">
        <v>0</v>
      </c>
      <c r="J54" s="122">
        <v>0</v>
      </c>
      <c r="K54" s="123">
        <f t="shared" si="0"/>
        <v>0</v>
      </c>
      <c r="L54" s="123" t="e">
        <f t="shared" si="1"/>
        <v>#DIV/0!</v>
      </c>
      <c r="M54" s="123">
        <v>0</v>
      </c>
    </row>
    <row r="55" spans="1:13" s="101" customFormat="1">
      <c r="A55" s="103"/>
      <c r="B55" s="160" t="s">
        <v>54</v>
      </c>
      <c r="C55" s="160"/>
      <c r="D55" s="125">
        <v>0</v>
      </c>
      <c r="E55" s="125">
        <v>0</v>
      </c>
      <c r="F55" s="125">
        <v>0</v>
      </c>
      <c r="G55" s="125">
        <v>0</v>
      </c>
      <c r="H55" s="125">
        <v>0</v>
      </c>
      <c r="I55" s="125">
        <v>0</v>
      </c>
      <c r="J55" s="125">
        <v>0</v>
      </c>
      <c r="K55" s="123">
        <f t="shared" si="0"/>
        <v>0</v>
      </c>
      <c r="L55" s="123" t="e">
        <f t="shared" si="1"/>
        <v>#DIV/0!</v>
      </c>
      <c r="M55" s="125">
        <v>0</v>
      </c>
    </row>
    <row r="56" spans="1:13" s="101" customFormat="1">
      <c r="A56" s="103"/>
      <c r="B56" s="160" t="s">
        <v>55</v>
      </c>
      <c r="C56" s="160"/>
      <c r="D56" s="125">
        <v>55913</v>
      </c>
      <c r="E56" s="125">
        <v>2081.0700000000002</v>
      </c>
      <c r="F56" s="125">
        <v>65599</v>
      </c>
      <c r="G56" s="125">
        <v>11338.64</v>
      </c>
      <c r="H56" s="125">
        <v>28492</v>
      </c>
      <c r="I56" s="125">
        <v>2730.31</v>
      </c>
      <c r="J56" s="125">
        <v>148866</v>
      </c>
      <c r="K56" s="123">
        <f t="shared" si="0"/>
        <v>16150.019999999999</v>
      </c>
      <c r="L56" s="123">
        <f t="shared" si="1"/>
        <v>18.803743418989033</v>
      </c>
      <c r="M56" s="125">
        <v>85887.26</v>
      </c>
    </row>
    <row r="57" spans="1:13" s="101" customFormat="1">
      <c r="A57" s="105"/>
      <c r="B57" s="125">
        <v>38</v>
      </c>
      <c r="C57" s="126" t="s">
        <v>56</v>
      </c>
      <c r="D57" s="126">
        <v>180</v>
      </c>
      <c r="E57" s="127">
        <v>0.14480000000000001</v>
      </c>
      <c r="F57" s="126">
        <v>0</v>
      </c>
      <c r="G57" s="127">
        <v>0</v>
      </c>
      <c r="H57" s="126">
        <v>220</v>
      </c>
      <c r="I57" s="127">
        <v>16.836600000000001</v>
      </c>
      <c r="J57" s="126">
        <v>400</v>
      </c>
      <c r="K57" s="123">
        <f t="shared" si="0"/>
        <v>16.981400000000001</v>
      </c>
      <c r="L57" s="123">
        <f t="shared" si="1"/>
        <v>14.051262192478148</v>
      </c>
      <c r="M57" s="127">
        <v>120.8532</v>
      </c>
    </row>
    <row r="58" spans="1:13">
      <c r="A58" s="102"/>
      <c r="B58" s="121">
        <v>39</v>
      </c>
      <c r="C58" s="122" t="s">
        <v>57</v>
      </c>
      <c r="D58" s="122">
        <v>0</v>
      </c>
      <c r="E58" s="123">
        <v>0</v>
      </c>
      <c r="F58" s="122">
        <v>0</v>
      </c>
      <c r="G58" s="123">
        <v>0</v>
      </c>
      <c r="H58" s="122">
        <v>80</v>
      </c>
      <c r="I58" s="123">
        <v>11.8531</v>
      </c>
      <c r="J58" s="122">
        <v>80</v>
      </c>
      <c r="K58" s="123">
        <f t="shared" si="0"/>
        <v>11.8531</v>
      </c>
      <c r="L58" s="123">
        <f t="shared" si="1"/>
        <v>100</v>
      </c>
      <c r="M58" s="123">
        <v>11.8531</v>
      </c>
    </row>
    <row r="59" spans="1:13" s="101" customFormat="1">
      <c r="A59" s="105"/>
      <c r="B59" s="125">
        <v>40</v>
      </c>
      <c r="C59" s="126" t="s">
        <v>58</v>
      </c>
      <c r="D59" s="126">
        <v>0</v>
      </c>
      <c r="E59" s="127">
        <v>0</v>
      </c>
      <c r="F59" s="126">
        <v>0</v>
      </c>
      <c r="G59" s="127">
        <v>0</v>
      </c>
      <c r="H59" s="126">
        <v>290</v>
      </c>
      <c r="I59" s="127">
        <v>2.8147000000000002</v>
      </c>
      <c r="J59" s="126">
        <v>290</v>
      </c>
      <c r="K59" s="123">
        <f t="shared" si="0"/>
        <v>2.8147000000000002</v>
      </c>
      <c r="L59" s="123">
        <f t="shared" si="1"/>
        <v>100</v>
      </c>
      <c r="M59" s="127">
        <v>2.8147000000000002</v>
      </c>
    </row>
    <row r="60" spans="1:13">
      <c r="A60" s="102"/>
      <c r="B60" s="121">
        <v>41</v>
      </c>
      <c r="C60" s="122" t="s">
        <v>59</v>
      </c>
      <c r="D60" s="122">
        <v>0</v>
      </c>
      <c r="E60" s="123">
        <v>0</v>
      </c>
      <c r="F60" s="122">
        <v>0</v>
      </c>
      <c r="G60" s="123">
        <v>0</v>
      </c>
      <c r="H60" s="122">
        <v>250</v>
      </c>
      <c r="I60" s="123">
        <v>10.484500000000001</v>
      </c>
      <c r="J60" s="122">
        <v>250</v>
      </c>
      <c r="K60" s="123">
        <f t="shared" si="0"/>
        <v>10.484500000000001</v>
      </c>
      <c r="L60" s="123">
        <f t="shared" si="1"/>
        <v>9.0599810582493401</v>
      </c>
      <c r="M60" s="123">
        <v>115.72320000000001</v>
      </c>
    </row>
    <row r="61" spans="1:13" s="101" customFormat="1">
      <c r="A61" s="103"/>
      <c r="B61" s="160" t="s">
        <v>60</v>
      </c>
      <c r="C61" s="160"/>
      <c r="D61" s="125">
        <v>180</v>
      </c>
      <c r="E61" s="125">
        <v>0.14000000000000001</v>
      </c>
      <c r="F61" s="125">
        <v>0</v>
      </c>
      <c r="G61" s="125">
        <v>0</v>
      </c>
      <c r="H61" s="125">
        <v>840</v>
      </c>
      <c r="I61" s="125">
        <v>41.99</v>
      </c>
      <c r="J61" s="125">
        <v>1020</v>
      </c>
      <c r="K61" s="123">
        <f t="shared" si="0"/>
        <v>42.13</v>
      </c>
      <c r="L61" s="123">
        <f t="shared" si="1"/>
        <v>16.768826619964976</v>
      </c>
      <c r="M61" s="125">
        <v>251.24</v>
      </c>
    </row>
    <row r="62" spans="1:13" s="101" customFormat="1">
      <c r="A62" s="103"/>
      <c r="B62" s="160" t="s">
        <v>61</v>
      </c>
      <c r="C62" s="160"/>
      <c r="D62" s="125">
        <v>56093</v>
      </c>
      <c r="E62" s="125">
        <v>2081.21</v>
      </c>
      <c r="F62" s="125">
        <v>65599</v>
      </c>
      <c r="G62" s="125">
        <v>11338.64</v>
      </c>
      <c r="H62" s="125">
        <v>29332</v>
      </c>
      <c r="I62" s="125">
        <v>2772.3</v>
      </c>
      <c r="J62" s="125">
        <v>149886</v>
      </c>
      <c r="K62" s="123">
        <f t="shared" si="0"/>
        <v>16192.149999999998</v>
      </c>
      <c r="L62" s="123">
        <f t="shared" si="1"/>
        <v>18.797808181010812</v>
      </c>
      <c r="M62" s="125">
        <v>86138.5</v>
      </c>
    </row>
  </sheetData>
  <mergeCells count="26">
    <mergeCell ref="K12:K13"/>
    <mergeCell ref="M10:M12"/>
    <mergeCell ref="C5:J5"/>
    <mergeCell ref="I3:L3"/>
    <mergeCell ref="C10:C13"/>
    <mergeCell ref="D10:E11"/>
    <mergeCell ref="F10:G11"/>
    <mergeCell ref="H10:I11"/>
    <mergeCell ref="J10:K11"/>
    <mergeCell ref="D12:D13"/>
    <mergeCell ref="E12:E13"/>
    <mergeCell ref="L10:L13"/>
    <mergeCell ref="F12:F13"/>
    <mergeCell ref="G12:G13"/>
    <mergeCell ref="H12:H13"/>
    <mergeCell ref="I12:I13"/>
    <mergeCell ref="J12:J13"/>
    <mergeCell ref="B56:C56"/>
    <mergeCell ref="B61:C61"/>
    <mergeCell ref="B62:C62"/>
    <mergeCell ref="B26:C26"/>
    <mergeCell ref="B45:C45"/>
    <mergeCell ref="B46:C46"/>
    <mergeCell ref="B51:C51"/>
    <mergeCell ref="B55:C55"/>
    <mergeCell ref="B10:B13"/>
  </mergeCells>
  <pageMargins left="0.7" right="0.7" top="0.35" bottom="0.27" header="0.21" footer="0.18"/>
  <pageSetup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62"/>
  <sheetViews>
    <sheetView view="pageBreakPreview" topLeftCell="B3" zoomScale="84" zoomScaleSheetLayoutView="84" workbookViewId="0">
      <pane xSplit="2" ySplit="11" topLeftCell="D57" activePane="bottomRight" state="frozen"/>
      <selection activeCell="B3" sqref="B3"/>
      <selection pane="topRight" activeCell="D3" sqref="D3"/>
      <selection pane="bottomLeft" activeCell="B14" sqref="B14"/>
      <selection pane="bottomRight" activeCell="B3" sqref="B3:M62"/>
    </sheetView>
  </sheetViews>
  <sheetFormatPr defaultRowHeight="15"/>
  <cols>
    <col min="2" max="2" width="6.42578125" style="50" customWidth="1"/>
    <col min="3" max="3" width="24" customWidth="1"/>
    <col min="5" max="5" width="9.28515625" style="67" customWidth="1"/>
    <col min="6" max="6" width="9.28515625" customWidth="1"/>
    <col min="7" max="7" width="9.28515625" style="67" customWidth="1"/>
    <col min="8" max="8" width="9.28515625" customWidth="1"/>
    <col min="9" max="9" width="9" style="67" customWidth="1"/>
    <col min="10" max="10" width="8.42578125" customWidth="1"/>
    <col min="11" max="11" width="10.42578125" style="67" customWidth="1"/>
    <col min="12" max="12" width="9.85546875" style="67" customWidth="1"/>
    <col min="13" max="13" width="12.140625" style="67" customWidth="1"/>
  </cols>
  <sheetData>
    <row r="3" spans="1:13" ht="18">
      <c r="C3" s="29"/>
      <c r="D3" s="30"/>
      <c r="E3" s="79"/>
      <c r="F3" s="31"/>
      <c r="G3" s="79"/>
      <c r="H3" s="30"/>
      <c r="I3" s="188" t="s">
        <v>108</v>
      </c>
      <c r="J3" s="188"/>
      <c r="K3" s="188"/>
      <c r="L3" s="188"/>
      <c r="M3" s="84"/>
    </row>
    <row r="4" spans="1:13">
      <c r="C4" s="29"/>
      <c r="D4" s="30"/>
      <c r="E4" s="79"/>
      <c r="F4" s="31"/>
      <c r="G4" s="79"/>
      <c r="H4" s="30"/>
      <c r="I4" s="79"/>
      <c r="J4" s="31"/>
      <c r="K4" s="79"/>
      <c r="L4" s="83"/>
      <c r="M4" s="83"/>
    </row>
    <row r="5" spans="1:13" ht="20.25">
      <c r="B5" s="200" t="s">
        <v>62</v>
      </c>
      <c r="C5" s="200"/>
      <c r="D5" s="200"/>
      <c r="E5" s="200"/>
      <c r="F5" s="200"/>
      <c r="G5" s="200"/>
      <c r="H5" s="200"/>
      <c r="I5" s="200"/>
      <c r="J5" s="200"/>
      <c r="K5" s="201" t="s">
        <v>106</v>
      </c>
      <c r="L5" s="201"/>
      <c r="M5" s="77"/>
    </row>
    <row r="6" spans="1:13">
      <c r="C6" s="15"/>
      <c r="D6" s="15"/>
      <c r="E6" s="43"/>
      <c r="F6" s="15"/>
      <c r="G6" s="43"/>
      <c r="H6" s="15"/>
      <c r="I6" s="43"/>
      <c r="J6" s="15"/>
      <c r="K6" s="43"/>
      <c r="L6" s="43"/>
      <c r="M6" s="43"/>
    </row>
    <row r="7" spans="1:13">
      <c r="C7" s="32" t="s">
        <v>63</v>
      </c>
      <c r="D7" s="32"/>
      <c r="E7" s="80"/>
      <c r="F7" s="32"/>
      <c r="G7" s="80"/>
      <c r="H7" s="32"/>
      <c r="I7" s="80"/>
      <c r="J7" s="32"/>
      <c r="K7" s="80"/>
      <c r="L7" s="80"/>
      <c r="M7" s="80"/>
    </row>
    <row r="8" spans="1:13">
      <c r="C8" s="33"/>
      <c r="D8" s="33"/>
      <c r="E8" s="81"/>
      <c r="F8" s="33"/>
      <c r="G8" s="81"/>
      <c r="H8" s="33"/>
      <c r="I8" s="81"/>
      <c r="J8" s="33"/>
      <c r="K8" s="81"/>
      <c r="L8" s="81"/>
      <c r="M8" s="81"/>
    </row>
    <row r="9" spans="1:13">
      <c r="C9" s="21"/>
      <c r="D9" s="19"/>
      <c r="E9" s="82" t="s">
        <v>2</v>
      </c>
      <c r="F9" s="28"/>
      <c r="G9" s="82"/>
      <c r="H9" s="19"/>
      <c r="I9" s="68"/>
      <c r="J9" s="19"/>
      <c r="K9" s="68"/>
      <c r="L9" s="66"/>
      <c r="M9" s="66"/>
    </row>
    <row r="10" spans="1:13" ht="48" customHeight="1">
      <c r="B10" s="185" t="s">
        <v>64</v>
      </c>
      <c r="C10" s="189" t="s">
        <v>4</v>
      </c>
      <c r="D10" s="192" t="s">
        <v>65</v>
      </c>
      <c r="E10" s="193"/>
      <c r="F10" s="193"/>
      <c r="G10" s="193"/>
      <c r="H10" s="193"/>
      <c r="I10" s="193"/>
      <c r="J10" s="194"/>
      <c r="K10" s="195"/>
      <c r="L10" s="197" t="s">
        <v>66</v>
      </c>
      <c r="M10" s="85" t="s">
        <v>10</v>
      </c>
    </row>
    <row r="11" spans="1:13" ht="49.5" customHeight="1">
      <c r="B11" s="186"/>
      <c r="C11" s="190"/>
      <c r="D11" s="184" t="s">
        <v>67</v>
      </c>
      <c r="E11" s="184"/>
      <c r="F11" s="184" t="s">
        <v>68</v>
      </c>
      <c r="G11" s="184"/>
      <c r="H11" s="184" t="s">
        <v>69</v>
      </c>
      <c r="I11" s="184"/>
      <c r="J11" s="184" t="s">
        <v>70</v>
      </c>
      <c r="K11" s="184"/>
      <c r="L11" s="198"/>
      <c r="M11" s="86" t="str">
        <f>K5</f>
        <v>30.06.2020</v>
      </c>
    </row>
    <row r="12" spans="1:13" ht="18.75" customHeight="1">
      <c r="B12" s="186"/>
      <c r="C12" s="190"/>
      <c r="D12" s="184" t="s">
        <v>11</v>
      </c>
      <c r="E12" s="182" t="s">
        <v>12</v>
      </c>
      <c r="F12" s="184" t="s">
        <v>11</v>
      </c>
      <c r="G12" s="182" t="s">
        <v>12</v>
      </c>
      <c r="H12" s="184" t="s">
        <v>11</v>
      </c>
      <c r="I12" s="182" t="s">
        <v>12</v>
      </c>
      <c r="J12" s="184" t="s">
        <v>11</v>
      </c>
      <c r="K12" s="182" t="s">
        <v>12</v>
      </c>
      <c r="L12" s="198"/>
      <c r="M12" s="87"/>
    </row>
    <row r="13" spans="1:13" ht="9" customHeight="1">
      <c r="B13" s="187"/>
      <c r="C13" s="191"/>
      <c r="D13" s="196"/>
      <c r="E13" s="183"/>
      <c r="F13" s="196"/>
      <c r="G13" s="183"/>
      <c r="H13" s="196"/>
      <c r="I13" s="183"/>
      <c r="J13" s="196"/>
      <c r="K13" s="183"/>
      <c r="L13" s="199"/>
      <c r="M13" s="88"/>
    </row>
    <row r="14" spans="1:13" ht="15.75">
      <c r="A14" s="102"/>
      <c r="B14" s="128">
        <v>1</v>
      </c>
      <c r="C14" s="107" t="s">
        <v>13</v>
      </c>
      <c r="D14" s="107">
        <v>238</v>
      </c>
      <c r="E14" s="108">
        <v>90.86</v>
      </c>
      <c r="F14" s="109">
        <v>0</v>
      </c>
      <c r="G14" s="108">
        <v>0</v>
      </c>
      <c r="H14" s="107">
        <v>31</v>
      </c>
      <c r="I14" s="108">
        <v>8.1</v>
      </c>
      <c r="J14" s="107">
        <v>269</v>
      </c>
      <c r="K14" s="108">
        <v>98.96</v>
      </c>
      <c r="L14" s="108">
        <v>10.01</v>
      </c>
      <c r="M14" s="108">
        <v>988.59</v>
      </c>
    </row>
    <row r="15" spans="1:13" ht="15.75">
      <c r="A15" s="102"/>
      <c r="B15" s="128">
        <v>2</v>
      </c>
      <c r="C15" s="107" t="s">
        <v>14</v>
      </c>
      <c r="D15" s="107">
        <v>153</v>
      </c>
      <c r="E15" s="108">
        <v>34.904000000000003</v>
      </c>
      <c r="F15" s="107">
        <v>1</v>
      </c>
      <c r="G15" s="108">
        <v>1.2418</v>
      </c>
      <c r="H15" s="107">
        <v>34</v>
      </c>
      <c r="I15" s="108">
        <v>45.448099999999997</v>
      </c>
      <c r="J15" s="107">
        <v>188</v>
      </c>
      <c r="K15" s="108">
        <v>81.593900000000005</v>
      </c>
      <c r="L15" s="108">
        <v>1.35</v>
      </c>
      <c r="M15" s="108">
        <v>6031.7523000000001</v>
      </c>
    </row>
    <row r="16" spans="1:13" ht="15.75">
      <c r="A16" s="102"/>
      <c r="B16" s="128">
        <v>3</v>
      </c>
      <c r="C16" s="107" t="s">
        <v>15</v>
      </c>
      <c r="D16" s="107">
        <v>4</v>
      </c>
      <c r="E16" s="108">
        <v>1.1024</v>
      </c>
      <c r="F16" s="107">
        <v>1</v>
      </c>
      <c r="G16" s="108">
        <v>2.5013999999999998</v>
      </c>
      <c r="H16" s="107">
        <v>0</v>
      </c>
      <c r="I16" s="108">
        <v>0</v>
      </c>
      <c r="J16" s="107">
        <v>5</v>
      </c>
      <c r="K16" s="108">
        <v>3.6038000000000001</v>
      </c>
      <c r="L16" s="108">
        <v>1.37</v>
      </c>
      <c r="M16" s="108">
        <v>262.7</v>
      </c>
    </row>
    <row r="17" spans="1:13" ht="15.75">
      <c r="A17" s="102"/>
      <c r="B17" s="128">
        <v>4</v>
      </c>
      <c r="C17" s="107" t="s">
        <v>16</v>
      </c>
      <c r="D17" s="107">
        <v>95</v>
      </c>
      <c r="E17" s="108">
        <v>21.327100000000002</v>
      </c>
      <c r="F17" s="107">
        <v>59</v>
      </c>
      <c r="G17" s="108">
        <v>178.5154</v>
      </c>
      <c r="H17" s="107">
        <v>59</v>
      </c>
      <c r="I17" s="108">
        <v>29.3657</v>
      </c>
      <c r="J17" s="107">
        <v>213</v>
      </c>
      <c r="K17" s="108">
        <v>229.20820000000001</v>
      </c>
      <c r="L17" s="108">
        <v>1.99</v>
      </c>
      <c r="M17" s="108">
        <v>11546.939899999999</v>
      </c>
    </row>
    <row r="18" spans="1:13" ht="15.75">
      <c r="A18" s="102"/>
      <c r="B18" s="128">
        <v>5</v>
      </c>
      <c r="C18" s="107" t="s">
        <v>17</v>
      </c>
      <c r="D18" s="107">
        <v>136</v>
      </c>
      <c r="E18" s="108">
        <v>28.9437</v>
      </c>
      <c r="F18" s="107">
        <v>14</v>
      </c>
      <c r="G18" s="108">
        <v>34.3962</v>
      </c>
      <c r="H18" s="107">
        <v>4</v>
      </c>
      <c r="I18" s="108">
        <v>17.583400000000001</v>
      </c>
      <c r="J18" s="107">
        <v>154</v>
      </c>
      <c r="K18" s="108">
        <v>80.923299999999998</v>
      </c>
      <c r="L18" s="108">
        <v>6.06</v>
      </c>
      <c r="M18" s="108">
        <v>1334.6193000000001</v>
      </c>
    </row>
    <row r="19" spans="1:13" ht="15.75">
      <c r="A19" s="102"/>
      <c r="B19" s="128">
        <v>6</v>
      </c>
      <c r="C19" s="107" t="s">
        <v>18</v>
      </c>
      <c r="D19" s="107">
        <v>11</v>
      </c>
      <c r="E19" s="108">
        <v>0.58679999999999999</v>
      </c>
      <c r="F19" s="107">
        <v>63</v>
      </c>
      <c r="G19" s="108">
        <v>30.869199999999999</v>
      </c>
      <c r="H19" s="107">
        <v>39</v>
      </c>
      <c r="I19" s="108">
        <v>34.714199999999998</v>
      </c>
      <c r="J19" s="107">
        <v>113</v>
      </c>
      <c r="K19" s="108">
        <v>66.170199999999994</v>
      </c>
      <c r="L19" s="108">
        <v>0.67</v>
      </c>
      <c r="M19" s="108">
        <v>9898.9995999999992</v>
      </c>
    </row>
    <row r="20" spans="1:13" ht="15.75">
      <c r="A20" s="102"/>
      <c r="B20" s="128">
        <v>7</v>
      </c>
      <c r="C20" s="107" t="s">
        <v>19</v>
      </c>
      <c r="D20" s="107">
        <v>136</v>
      </c>
      <c r="E20" s="108">
        <v>32.81</v>
      </c>
      <c r="F20" s="107">
        <v>76</v>
      </c>
      <c r="G20" s="108">
        <v>243.87</v>
      </c>
      <c r="H20" s="107">
        <v>73</v>
      </c>
      <c r="I20" s="108">
        <v>201.15</v>
      </c>
      <c r="J20" s="107">
        <v>285</v>
      </c>
      <c r="K20" s="108">
        <v>477.83</v>
      </c>
      <c r="L20" s="108">
        <v>31.85</v>
      </c>
      <c r="M20" s="108">
        <v>1500.43</v>
      </c>
    </row>
    <row r="21" spans="1:13" ht="15.75">
      <c r="A21" s="102"/>
      <c r="B21" s="128">
        <v>8</v>
      </c>
      <c r="C21" s="107" t="s">
        <v>20</v>
      </c>
      <c r="D21" s="107">
        <v>69</v>
      </c>
      <c r="E21" s="108">
        <v>7.2824999999999998</v>
      </c>
      <c r="F21" s="107">
        <v>12</v>
      </c>
      <c r="G21" s="108">
        <v>8.5449000000000002</v>
      </c>
      <c r="H21" s="107">
        <v>34</v>
      </c>
      <c r="I21" s="108">
        <v>14.5029</v>
      </c>
      <c r="J21" s="107">
        <v>115</v>
      </c>
      <c r="K21" s="108">
        <v>30.330300000000001</v>
      </c>
      <c r="L21" s="108">
        <v>3.04</v>
      </c>
      <c r="M21" s="108">
        <v>999.02840000000003</v>
      </c>
    </row>
    <row r="22" spans="1:13" ht="15.75">
      <c r="A22" s="102"/>
      <c r="B22" s="128">
        <v>9</v>
      </c>
      <c r="C22" s="107" t="s">
        <v>21</v>
      </c>
      <c r="D22" s="107">
        <v>551</v>
      </c>
      <c r="E22" s="108">
        <v>78.489599999999996</v>
      </c>
      <c r="F22" s="107">
        <v>6</v>
      </c>
      <c r="G22" s="108">
        <v>4.1810999999999998</v>
      </c>
      <c r="H22" s="107">
        <v>53</v>
      </c>
      <c r="I22" s="108">
        <v>106.67140000000001</v>
      </c>
      <c r="J22" s="107">
        <v>610</v>
      </c>
      <c r="K22" s="108">
        <v>189.34209999999999</v>
      </c>
      <c r="L22" s="108">
        <v>0.98</v>
      </c>
      <c r="M22" s="108">
        <v>19294.7353</v>
      </c>
    </row>
    <row r="23" spans="1:13" ht="15.75">
      <c r="A23" s="102"/>
      <c r="B23" s="128">
        <v>10</v>
      </c>
      <c r="C23" s="107" t="s">
        <v>22</v>
      </c>
      <c r="D23" s="107">
        <v>67</v>
      </c>
      <c r="E23" s="108">
        <v>7.8680000000000003</v>
      </c>
      <c r="F23" s="107">
        <v>0</v>
      </c>
      <c r="G23" s="108">
        <v>0</v>
      </c>
      <c r="H23" s="107">
        <v>20</v>
      </c>
      <c r="I23" s="108">
        <v>68.318299999999994</v>
      </c>
      <c r="J23" s="107">
        <v>87</v>
      </c>
      <c r="K23" s="108">
        <v>76.186300000000003</v>
      </c>
      <c r="L23" s="108">
        <v>0.63</v>
      </c>
      <c r="M23" s="108">
        <v>12185</v>
      </c>
    </row>
    <row r="24" spans="1:13" ht="15.75">
      <c r="A24" s="102"/>
      <c r="B24" s="128">
        <v>11</v>
      </c>
      <c r="C24" s="107" t="s">
        <v>23</v>
      </c>
      <c r="D24" s="107">
        <v>0</v>
      </c>
      <c r="E24" s="108">
        <v>0</v>
      </c>
      <c r="F24" s="107">
        <v>0</v>
      </c>
      <c r="G24" s="108">
        <v>0</v>
      </c>
      <c r="H24" s="107">
        <v>132</v>
      </c>
      <c r="I24" s="108">
        <v>13.588900000000001</v>
      </c>
      <c r="J24" s="107">
        <v>132</v>
      </c>
      <c r="K24" s="108">
        <v>13.588900000000001</v>
      </c>
      <c r="L24" s="108">
        <v>0.4</v>
      </c>
      <c r="M24" s="108">
        <v>3379.7534999999998</v>
      </c>
    </row>
    <row r="25" spans="1:13" ht="15.75">
      <c r="A25" s="102"/>
      <c r="B25" s="128">
        <v>12</v>
      </c>
      <c r="C25" s="107" t="s">
        <v>24</v>
      </c>
      <c r="D25" s="107">
        <v>91</v>
      </c>
      <c r="E25" s="108">
        <v>6.84</v>
      </c>
      <c r="F25" s="107">
        <v>0</v>
      </c>
      <c r="G25" s="108">
        <v>0</v>
      </c>
      <c r="H25" s="107">
        <v>45</v>
      </c>
      <c r="I25" s="108">
        <v>61.63</v>
      </c>
      <c r="J25" s="107">
        <v>136</v>
      </c>
      <c r="K25" s="108">
        <v>68.47</v>
      </c>
      <c r="L25" s="108">
        <v>1.84</v>
      </c>
      <c r="M25" s="108">
        <v>3727.28</v>
      </c>
    </row>
    <row r="26" spans="1:13" s="101" customFormat="1" ht="15.75">
      <c r="A26" s="103"/>
      <c r="B26" s="181" t="s">
        <v>25</v>
      </c>
      <c r="C26" s="181"/>
      <c r="D26" s="129">
        <v>1551</v>
      </c>
      <c r="E26" s="129">
        <v>311.01</v>
      </c>
      <c r="F26" s="129">
        <v>232</v>
      </c>
      <c r="G26" s="129">
        <v>504.12</v>
      </c>
      <c r="H26" s="129">
        <v>524</v>
      </c>
      <c r="I26" s="129">
        <v>601.07000000000005</v>
      </c>
      <c r="J26" s="129">
        <v>2307</v>
      </c>
      <c r="K26" s="129">
        <v>1416.21</v>
      </c>
      <c r="L26" s="129">
        <v>1.99</v>
      </c>
      <c r="M26" s="129">
        <v>71149.83</v>
      </c>
    </row>
    <row r="27" spans="1:13" ht="15.75">
      <c r="A27" s="102"/>
      <c r="B27" s="128">
        <v>13</v>
      </c>
      <c r="C27" s="107" t="s">
        <v>26</v>
      </c>
      <c r="D27" s="107">
        <v>62</v>
      </c>
      <c r="E27" s="108">
        <v>6.57</v>
      </c>
      <c r="F27" s="107">
        <v>17</v>
      </c>
      <c r="G27" s="108">
        <v>4.34</v>
      </c>
      <c r="H27" s="107">
        <v>151</v>
      </c>
      <c r="I27" s="108">
        <v>18.711300000000001</v>
      </c>
      <c r="J27" s="107">
        <v>230</v>
      </c>
      <c r="K27" s="108">
        <v>29.621300000000002</v>
      </c>
      <c r="L27" s="108">
        <v>0.88</v>
      </c>
      <c r="M27" s="108">
        <v>3362.51</v>
      </c>
    </row>
    <row r="28" spans="1:13" ht="15.75">
      <c r="A28" s="102"/>
      <c r="B28" s="128">
        <v>14</v>
      </c>
      <c r="C28" s="107" t="s">
        <v>27</v>
      </c>
      <c r="D28" s="107">
        <v>100</v>
      </c>
      <c r="E28" s="108">
        <v>0.182</v>
      </c>
      <c r="F28" s="107">
        <v>0</v>
      </c>
      <c r="G28" s="108">
        <v>0</v>
      </c>
      <c r="H28" s="107">
        <v>5</v>
      </c>
      <c r="I28" s="108">
        <v>2.1399999999999999E-2</v>
      </c>
      <c r="J28" s="107">
        <v>105</v>
      </c>
      <c r="K28" s="108">
        <v>0.2034</v>
      </c>
      <c r="L28" s="108">
        <v>2.66</v>
      </c>
      <c r="M28" s="108">
        <v>7.6582999999999997</v>
      </c>
    </row>
    <row r="29" spans="1:13" ht="15.75">
      <c r="A29" s="102"/>
      <c r="B29" s="128">
        <v>15</v>
      </c>
      <c r="C29" s="107" t="s">
        <v>28</v>
      </c>
      <c r="D29" s="107">
        <v>0</v>
      </c>
      <c r="E29" s="108">
        <v>0</v>
      </c>
      <c r="F29" s="107">
        <v>0</v>
      </c>
      <c r="G29" s="108">
        <v>0</v>
      </c>
      <c r="H29" s="107">
        <v>1</v>
      </c>
      <c r="I29" s="108">
        <v>8.7400000000000005E-2</v>
      </c>
      <c r="J29" s="107">
        <v>1</v>
      </c>
      <c r="K29" s="108">
        <v>8.7400000000000005E-2</v>
      </c>
      <c r="L29" s="108">
        <v>0.09</v>
      </c>
      <c r="M29" s="108">
        <v>98.525899999999993</v>
      </c>
    </row>
    <row r="30" spans="1:13" ht="15.75">
      <c r="A30" s="102"/>
      <c r="B30" s="128">
        <v>16</v>
      </c>
      <c r="C30" s="107" t="s">
        <v>29</v>
      </c>
      <c r="D30" s="107">
        <v>0</v>
      </c>
      <c r="E30" s="108">
        <v>0</v>
      </c>
      <c r="F30" s="107">
        <v>0</v>
      </c>
      <c r="G30" s="108">
        <v>0</v>
      </c>
      <c r="H30" s="107">
        <v>0</v>
      </c>
      <c r="I30" s="108">
        <v>0</v>
      </c>
      <c r="J30" s="107">
        <v>0</v>
      </c>
      <c r="K30" s="108">
        <v>0</v>
      </c>
      <c r="L30" s="108">
        <v>0</v>
      </c>
      <c r="M30" s="108">
        <v>18.899999999999999</v>
      </c>
    </row>
    <row r="31" spans="1:13" ht="15.75">
      <c r="A31" s="102"/>
      <c r="B31" s="128">
        <v>17</v>
      </c>
      <c r="C31" s="107" t="s">
        <v>30</v>
      </c>
      <c r="D31" s="107">
        <v>0</v>
      </c>
      <c r="E31" s="108">
        <v>0</v>
      </c>
      <c r="F31" s="107">
        <v>0</v>
      </c>
      <c r="G31" s="108">
        <v>0</v>
      </c>
      <c r="H31" s="107">
        <v>0</v>
      </c>
      <c r="I31" s="108">
        <v>0</v>
      </c>
      <c r="J31" s="107">
        <v>0</v>
      </c>
      <c r="K31" s="108">
        <v>0</v>
      </c>
      <c r="L31" s="108">
        <v>0</v>
      </c>
      <c r="M31" s="108">
        <v>6.41</v>
      </c>
    </row>
    <row r="32" spans="1:13" ht="15.75">
      <c r="A32" s="102"/>
      <c r="B32" s="128">
        <v>18</v>
      </c>
      <c r="C32" s="107" t="s">
        <v>31</v>
      </c>
      <c r="D32" s="107">
        <v>292</v>
      </c>
      <c r="E32" s="108">
        <v>15.3901</v>
      </c>
      <c r="F32" s="107">
        <v>0</v>
      </c>
      <c r="G32" s="108">
        <v>0</v>
      </c>
      <c r="H32" s="107">
        <v>0</v>
      </c>
      <c r="I32" s="108">
        <v>0</v>
      </c>
      <c r="J32" s="107">
        <v>292</v>
      </c>
      <c r="K32" s="108">
        <v>15.3901</v>
      </c>
      <c r="L32" s="108">
        <v>4.12</v>
      </c>
      <c r="M32" s="108">
        <v>373.34519999999998</v>
      </c>
    </row>
    <row r="33" spans="1:13" ht="15.75">
      <c r="A33" s="102"/>
      <c r="B33" s="128">
        <v>19</v>
      </c>
      <c r="C33" s="107" t="s">
        <v>32</v>
      </c>
      <c r="D33" s="107">
        <v>315</v>
      </c>
      <c r="E33" s="108">
        <v>166.27520000000001</v>
      </c>
      <c r="F33" s="107">
        <v>5</v>
      </c>
      <c r="G33" s="108">
        <v>11.492900000000001</v>
      </c>
      <c r="H33" s="107">
        <v>43</v>
      </c>
      <c r="I33" s="108">
        <v>67.119699999999995</v>
      </c>
      <c r="J33" s="107">
        <v>363</v>
      </c>
      <c r="K33" s="108">
        <v>244.8878</v>
      </c>
      <c r="L33" s="108">
        <v>6.13</v>
      </c>
      <c r="M33" s="108">
        <v>3994.0572999999999</v>
      </c>
    </row>
    <row r="34" spans="1:13" ht="15.75">
      <c r="A34" s="102"/>
      <c r="B34" s="128">
        <v>20</v>
      </c>
      <c r="C34" s="107" t="s">
        <v>33</v>
      </c>
      <c r="D34" s="107">
        <v>3380</v>
      </c>
      <c r="E34" s="108">
        <v>46.927</v>
      </c>
      <c r="F34" s="107">
        <v>0</v>
      </c>
      <c r="G34" s="108">
        <v>0</v>
      </c>
      <c r="H34" s="107">
        <v>8</v>
      </c>
      <c r="I34" s="108">
        <v>46.424799999999998</v>
      </c>
      <c r="J34" s="107">
        <v>3388</v>
      </c>
      <c r="K34" s="108">
        <v>93.351799999999997</v>
      </c>
      <c r="L34" s="108">
        <v>4.08</v>
      </c>
      <c r="M34" s="108">
        <v>2287.1867999999999</v>
      </c>
    </row>
    <row r="35" spans="1:13" ht="15.75">
      <c r="A35" s="102"/>
      <c r="B35" s="128">
        <v>21</v>
      </c>
      <c r="C35" s="107" t="s">
        <v>34</v>
      </c>
      <c r="D35" s="107">
        <v>212</v>
      </c>
      <c r="E35" s="108">
        <v>23.34</v>
      </c>
      <c r="F35" s="107">
        <v>3</v>
      </c>
      <c r="G35" s="108">
        <v>6.37</v>
      </c>
      <c r="H35" s="107">
        <v>1</v>
      </c>
      <c r="I35" s="108">
        <v>0.01</v>
      </c>
      <c r="J35" s="107">
        <v>216</v>
      </c>
      <c r="K35" s="108">
        <v>29.72</v>
      </c>
      <c r="L35" s="108">
        <v>7.65</v>
      </c>
      <c r="M35" s="108">
        <v>388.35</v>
      </c>
    </row>
    <row r="36" spans="1:13" ht="15.75">
      <c r="A36" s="102"/>
      <c r="B36" s="128">
        <v>22</v>
      </c>
      <c r="C36" s="107" t="s">
        <v>35</v>
      </c>
      <c r="D36" s="107">
        <v>0</v>
      </c>
      <c r="E36" s="108">
        <v>0</v>
      </c>
      <c r="F36" s="107">
        <v>0</v>
      </c>
      <c r="G36" s="108">
        <v>0</v>
      </c>
      <c r="H36" s="107">
        <v>409</v>
      </c>
      <c r="I36" s="108">
        <v>25.352599999999999</v>
      </c>
      <c r="J36" s="107">
        <v>409</v>
      </c>
      <c r="K36" s="108">
        <v>25.352599999999999</v>
      </c>
      <c r="L36" s="108">
        <v>3.82</v>
      </c>
      <c r="M36" s="108">
        <v>664.08399999999995</v>
      </c>
    </row>
    <row r="37" spans="1:13" ht="15.75">
      <c r="A37" s="102"/>
      <c r="B37" s="128">
        <v>23</v>
      </c>
      <c r="C37" s="107" t="s">
        <v>36</v>
      </c>
      <c r="D37" s="107">
        <v>0</v>
      </c>
      <c r="E37" s="108">
        <v>0</v>
      </c>
      <c r="F37" s="107">
        <v>0</v>
      </c>
      <c r="G37" s="108">
        <v>0</v>
      </c>
      <c r="H37" s="107">
        <v>2</v>
      </c>
      <c r="I37" s="108">
        <v>6.1100000000000002E-2</v>
      </c>
      <c r="J37" s="107">
        <v>2</v>
      </c>
      <c r="K37" s="108">
        <v>6.1100000000000002E-2</v>
      </c>
      <c r="L37" s="108">
        <v>0.03</v>
      </c>
      <c r="M37" s="108">
        <v>228.96449999999999</v>
      </c>
    </row>
    <row r="38" spans="1:13" ht="15.75">
      <c r="A38" s="102"/>
      <c r="B38" s="128">
        <v>24</v>
      </c>
      <c r="C38" s="107" t="s">
        <v>37</v>
      </c>
      <c r="D38" s="107">
        <v>0</v>
      </c>
      <c r="E38" s="108">
        <v>0</v>
      </c>
      <c r="F38" s="107">
        <v>2</v>
      </c>
      <c r="G38" s="108">
        <v>18.298500000000001</v>
      </c>
      <c r="H38" s="107">
        <v>1</v>
      </c>
      <c r="I38" s="108">
        <v>3.5400000000000001E-2</v>
      </c>
      <c r="J38" s="107">
        <v>3</v>
      </c>
      <c r="K38" s="108">
        <v>18.3339</v>
      </c>
      <c r="L38" s="108">
        <v>17.22</v>
      </c>
      <c r="M38" s="108">
        <v>106.44110000000001</v>
      </c>
    </row>
    <row r="39" spans="1:13" ht="15.75">
      <c r="A39" s="102"/>
      <c r="B39" s="128">
        <v>25</v>
      </c>
      <c r="C39" s="107" t="s">
        <v>38</v>
      </c>
      <c r="D39" s="107">
        <v>4</v>
      </c>
      <c r="E39" s="108">
        <v>0.61219999999999997</v>
      </c>
      <c r="F39" s="107">
        <v>4</v>
      </c>
      <c r="G39" s="108">
        <v>4.4718</v>
      </c>
      <c r="H39" s="107">
        <v>1</v>
      </c>
      <c r="I39" s="108">
        <v>0.1643</v>
      </c>
      <c r="J39" s="107">
        <v>9</v>
      </c>
      <c r="K39" s="108">
        <v>5.2483000000000004</v>
      </c>
      <c r="L39" s="108">
        <v>9.51</v>
      </c>
      <c r="M39" s="108">
        <v>55.199800000000003</v>
      </c>
    </row>
    <row r="40" spans="1:13" ht="15.75">
      <c r="A40" s="102"/>
      <c r="B40" s="128">
        <v>26</v>
      </c>
      <c r="C40" s="107" t="s">
        <v>39</v>
      </c>
      <c r="D40" s="107">
        <v>415</v>
      </c>
      <c r="E40" s="108">
        <v>73.805999999999997</v>
      </c>
      <c r="F40" s="107">
        <v>0</v>
      </c>
      <c r="G40" s="108">
        <v>0</v>
      </c>
      <c r="H40" s="107">
        <v>8</v>
      </c>
      <c r="I40" s="108">
        <v>16.584</v>
      </c>
      <c r="J40" s="107">
        <v>423</v>
      </c>
      <c r="K40" s="108">
        <v>90.39</v>
      </c>
      <c r="L40" s="108">
        <v>5.74</v>
      </c>
      <c r="M40" s="108">
        <v>1573.376</v>
      </c>
    </row>
    <row r="41" spans="1:13" ht="15.75">
      <c r="A41" s="102"/>
      <c r="B41" s="128">
        <v>27</v>
      </c>
      <c r="C41" s="107" t="s">
        <v>40</v>
      </c>
      <c r="D41" s="107">
        <v>47971</v>
      </c>
      <c r="E41" s="108">
        <v>98.35</v>
      </c>
      <c r="F41" s="107">
        <v>0</v>
      </c>
      <c r="G41" s="108">
        <v>0</v>
      </c>
      <c r="H41" s="107">
        <v>0</v>
      </c>
      <c r="I41" s="108">
        <v>0</v>
      </c>
      <c r="J41" s="107">
        <v>47971</v>
      </c>
      <c r="K41" s="108">
        <v>98.35</v>
      </c>
      <c r="L41" s="108">
        <v>15.66</v>
      </c>
      <c r="M41" s="108">
        <v>627.95000000000005</v>
      </c>
    </row>
    <row r="42" spans="1:13" ht="15.75">
      <c r="A42" s="102"/>
      <c r="B42" s="128">
        <v>28</v>
      </c>
      <c r="C42" s="107" t="s">
        <v>41</v>
      </c>
      <c r="D42" s="107">
        <v>0</v>
      </c>
      <c r="E42" s="108">
        <v>0</v>
      </c>
      <c r="F42" s="107">
        <v>0</v>
      </c>
      <c r="G42" s="108">
        <v>0</v>
      </c>
      <c r="H42" s="107">
        <v>0</v>
      </c>
      <c r="I42" s="108">
        <v>0</v>
      </c>
      <c r="J42" s="107">
        <v>0</v>
      </c>
      <c r="K42" s="108">
        <v>0</v>
      </c>
      <c r="L42" s="108">
        <v>0</v>
      </c>
      <c r="M42" s="108">
        <v>30.58</v>
      </c>
    </row>
    <row r="43" spans="1:13" ht="15.75">
      <c r="A43" s="102"/>
      <c r="B43" s="128">
        <v>29</v>
      </c>
      <c r="C43" s="107" t="s">
        <v>42</v>
      </c>
      <c r="D43" s="107">
        <v>0</v>
      </c>
      <c r="E43" s="108">
        <v>0</v>
      </c>
      <c r="F43" s="107">
        <v>0</v>
      </c>
      <c r="G43" s="108">
        <v>0</v>
      </c>
      <c r="H43" s="107">
        <v>0</v>
      </c>
      <c r="I43" s="108">
        <v>0</v>
      </c>
      <c r="J43" s="107">
        <v>0</v>
      </c>
      <c r="K43" s="108">
        <v>0</v>
      </c>
      <c r="L43" s="108">
        <v>0</v>
      </c>
      <c r="M43" s="108">
        <v>0.90100000000000002</v>
      </c>
    </row>
    <row r="44" spans="1:13" ht="15.75">
      <c r="A44" s="102"/>
      <c r="B44" s="128">
        <v>30</v>
      </c>
      <c r="C44" s="107" t="s">
        <v>43</v>
      </c>
      <c r="D44" s="107">
        <v>0</v>
      </c>
      <c r="E44" s="108">
        <v>0</v>
      </c>
      <c r="F44" s="107">
        <v>0</v>
      </c>
      <c r="G44" s="108">
        <v>0</v>
      </c>
      <c r="H44" s="107">
        <v>4</v>
      </c>
      <c r="I44" s="108">
        <v>2.61</v>
      </c>
      <c r="J44" s="107">
        <v>4</v>
      </c>
      <c r="K44" s="108">
        <v>2.61</v>
      </c>
      <c r="L44" s="108">
        <v>0.34</v>
      </c>
      <c r="M44" s="108">
        <v>759.93</v>
      </c>
    </row>
    <row r="45" spans="1:13" s="101" customFormat="1" ht="15.75">
      <c r="A45" s="103"/>
      <c r="B45" s="181" t="s">
        <v>44</v>
      </c>
      <c r="C45" s="181"/>
      <c r="D45" s="129">
        <v>52751</v>
      </c>
      <c r="E45" s="129">
        <v>431.45</v>
      </c>
      <c r="F45" s="129">
        <v>31</v>
      </c>
      <c r="G45" s="129">
        <v>44.97</v>
      </c>
      <c r="H45" s="129">
        <v>634</v>
      </c>
      <c r="I45" s="129">
        <v>177.18</v>
      </c>
      <c r="J45" s="129">
        <v>53416</v>
      </c>
      <c r="K45" s="129">
        <v>653.61</v>
      </c>
      <c r="L45" s="129">
        <v>4.4800000000000004</v>
      </c>
      <c r="M45" s="129">
        <v>14584.37</v>
      </c>
    </row>
    <row r="46" spans="1:13" s="101" customFormat="1" ht="15.75">
      <c r="A46" s="103"/>
      <c r="B46" s="181" t="s">
        <v>45</v>
      </c>
      <c r="C46" s="181"/>
      <c r="D46" s="129">
        <v>54302</v>
      </c>
      <c r="E46" s="129">
        <v>742.47</v>
      </c>
      <c r="F46" s="129">
        <v>263</v>
      </c>
      <c r="G46" s="129">
        <v>549.09</v>
      </c>
      <c r="H46" s="129">
        <v>1158</v>
      </c>
      <c r="I46" s="129">
        <v>778.25</v>
      </c>
      <c r="J46" s="129">
        <v>55723</v>
      </c>
      <c r="K46" s="129">
        <v>2069.8146999999999</v>
      </c>
      <c r="L46" s="129">
        <v>2.41</v>
      </c>
      <c r="M46" s="129">
        <v>85734.2</v>
      </c>
    </row>
    <row r="47" spans="1:13" ht="15.75">
      <c r="A47" s="102"/>
      <c r="B47" s="128">
        <v>31</v>
      </c>
      <c r="C47" s="107" t="s">
        <v>46</v>
      </c>
      <c r="D47" s="107">
        <v>158</v>
      </c>
      <c r="E47" s="108">
        <v>6.7133000000000003</v>
      </c>
      <c r="F47" s="107">
        <v>0</v>
      </c>
      <c r="G47" s="108">
        <v>0</v>
      </c>
      <c r="H47" s="107">
        <v>13</v>
      </c>
      <c r="I47" s="108">
        <v>1.2738</v>
      </c>
      <c r="J47" s="107">
        <v>171</v>
      </c>
      <c r="K47" s="108">
        <v>7.9870999999999999</v>
      </c>
      <c r="L47" s="108">
        <v>8.4600000000000009</v>
      </c>
      <c r="M47" s="108">
        <v>94.389200000000002</v>
      </c>
    </row>
    <row r="48" spans="1:13" ht="15.75">
      <c r="A48" s="102"/>
      <c r="B48" s="128">
        <v>32</v>
      </c>
      <c r="C48" s="107" t="s">
        <v>47</v>
      </c>
      <c r="D48" s="107">
        <v>19</v>
      </c>
      <c r="E48" s="108">
        <v>3.2646999999999999</v>
      </c>
      <c r="F48" s="107">
        <v>0</v>
      </c>
      <c r="G48" s="108">
        <v>0</v>
      </c>
      <c r="H48" s="107">
        <v>0</v>
      </c>
      <c r="I48" s="108">
        <v>0</v>
      </c>
      <c r="J48" s="107">
        <v>19</v>
      </c>
      <c r="K48" s="108">
        <v>3.2646999999999999</v>
      </c>
      <c r="L48" s="108">
        <v>5.56</v>
      </c>
      <c r="M48" s="108">
        <v>58.668799999999997</v>
      </c>
    </row>
    <row r="49" spans="1:13" ht="15.75">
      <c r="A49" s="102"/>
      <c r="B49" s="128">
        <v>33</v>
      </c>
      <c r="C49" s="107" t="s">
        <v>48</v>
      </c>
      <c r="D49" s="107">
        <v>0</v>
      </c>
      <c r="E49" s="108">
        <v>0</v>
      </c>
      <c r="F49" s="107">
        <v>0</v>
      </c>
      <c r="G49" s="108">
        <v>0</v>
      </c>
      <c r="H49" s="107">
        <v>0</v>
      </c>
      <c r="I49" s="108">
        <v>0</v>
      </c>
      <c r="J49" s="107">
        <v>0</v>
      </c>
      <c r="K49" s="108">
        <v>0</v>
      </c>
      <c r="L49" s="108">
        <v>0</v>
      </c>
      <c r="M49" s="108">
        <v>0</v>
      </c>
    </row>
    <row r="50" spans="1:13" ht="15.75">
      <c r="A50" s="102"/>
      <c r="B50" s="128">
        <v>34</v>
      </c>
      <c r="C50" s="107" t="s">
        <v>49</v>
      </c>
      <c r="D50" s="107">
        <v>0</v>
      </c>
      <c r="E50" s="108">
        <v>0</v>
      </c>
      <c r="F50" s="107">
        <v>0</v>
      </c>
      <c r="G50" s="108">
        <v>0</v>
      </c>
      <c r="H50" s="107">
        <v>0</v>
      </c>
      <c r="I50" s="108">
        <v>0</v>
      </c>
      <c r="J50" s="107">
        <v>0</v>
      </c>
      <c r="K50" s="108">
        <v>0</v>
      </c>
      <c r="L50" s="108">
        <v>0</v>
      </c>
      <c r="M50" s="108">
        <v>0</v>
      </c>
    </row>
    <row r="51" spans="1:13" s="101" customFormat="1" ht="15.75">
      <c r="A51" s="103"/>
      <c r="B51" s="181" t="s">
        <v>50</v>
      </c>
      <c r="C51" s="181"/>
      <c r="D51" s="129">
        <v>177</v>
      </c>
      <c r="E51" s="129">
        <v>9.98</v>
      </c>
      <c r="F51" s="129">
        <v>0</v>
      </c>
      <c r="G51" s="129">
        <v>0</v>
      </c>
      <c r="H51" s="129">
        <v>13</v>
      </c>
      <c r="I51" s="129">
        <v>1.27</v>
      </c>
      <c r="J51" s="129">
        <v>190</v>
      </c>
      <c r="K51" s="129">
        <v>11.25</v>
      </c>
      <c r="L51" s="129">
        <v>7.35</v>
      </c>
      <c r="M51" s="129">
        <v>153.06</v>
      </c>
    </row>
    <row r="52" spans="1:13" ht="15.75">
      <c r="A52" s="102"/>
      <c r="B52" s="128">
        <v>35</v>
      </c>
      <c r="C52" s="107" t="s">
        <v>51</v>
      </c>
      <c r="D52" s="107">
        <v>0</v>
      </c>
      <c r="E52" s="108">
        <v>0</v>
      </c>
      <c r="F52" s="107">
        <v>0</v>
      </c>
      <c r="G52" s="108">
        <v>0</v>
      </c>
      <c r="H52" s="107">
        <v>0</v>
      </c>
      <c r="I52" s="108">
        <v>0</v>
      </c>
      <c r="J52" s="107">
        <v>0</v>
      </c>
      <c r="K52" s="108">
        <v>0</v>
      </c>
      <c r="L52" s="108">
        <v>0</v>
      </c>
      <c r="M52" s="108">
        <v>0</v>
      </c>
    </row>
    <row r="53" spans="1:13" ht="15.75">
      <c r="A53" s="102"/>
      <c r="B53" s="128">
        <v>36</v>
      </c>
      <c r="C53" s="107" t="s">
        <v>52</v>
      </c>
      <c r="D53" s="107">
        <v>0</v>
      </c>
      <c r="E53" s="108">
        <v>0</v>
      </c>
      <c r="F53" s="107">
        <v>0</v>
      </c>
      <c r="G53" s="108">
        <v>0</v>
      </c>
      <c r="H53" s="107">
        <v>0</v>
      </c>
      <c r="I53" s="108">
        <v>0</v>
      </c>
      <c r="J53" s="107">
        <v>0</v>
      </c>
      <c r="K53" s="108">
        <v>0</v>
      </c>
      <c r="L53" s="108">
        <v>0</v>
      </c>
      <c r="M53" s="108">
        <v>0</v>
      </c>
    </row>
    <row r="54" spans="1:13" ht="15.75">
      <c r="A54" s="102"/>
      <c r="B54" s="128">
        <v>37</v>
      </c>
      <c r="C54" s="107" t="s">
        <v>53</v>
      </c>
      <c r="D54" s="107">
        <v>0</v>
      </c>
      <c r="E54" s="108">
        <v>0</v>
      </c>
      <c r="F54" s="107">
        <v>0</v>
      </c>
      <c r="G54" s="108">
        <v>0</v>
      </c>
      <c r="H54" s="107">
        <v>0</v>
      </c>
      <c r="I54" s="108">
        <v>0</v>
      </c>
      <c r="J54" s="107">
        <v>0</v>
      </c>
      <c r="K54" s="108">
        <v>0</v>
      </c>
      <c r="L54" s="108">
        <v>0</v>
      </c>
      <c r="M54" s="108">
        <v>0</v>
      </c>
    </row>
    <row r="55" spans="1:13" s="101" customFormat="1" ht="15.75">
      <c r="A55" s="103"/>
      <c r="B55" s="181" t="s">
        <v>54</v>
      </c>
      <c r="C55" s="181"/>
      <c r="D55" s="129">
        <v>0</v>
      </c>
      <c r="E55" s="129">
        <v>0</v>
      </c>
      <c r="F55" s="129">
        <v>0</v>
      </c>
      <c r="G55" s="129">
        <v>0</v>
      </c>
      <c r="H55" s="129">
        <v>0</v>
      </c>
      <c r="I55" s="129">
        <v>0</v>
      </c>
      <c r="J55" s="129">
        <v>0</v>
      </c>
      <c r="K55" s="129">
        <v>0</v>
      </c>
      <c r="L55" s="129">
        <v>0</v>
      </c>
      <c r="M55" s="129">
        <v>0</v>
      </c>
    </row>
    <row r="56" spans="1:13" s="101" customFormat="1" ht="15.75">
      <c r="A56" s="103"/>
      <c r="B56" s="181" t="s">
        <v>55</v>
      </c>
      <c r="C56" s="181"/>
      <c r="D56" s="129">
        <v>54479</v>
      </c>
      <c r="E56" s="129">
        <v>752.44</v>
      </c>
      <c r="F56" s="129">
        <v>263</v>
      </c>
      <c r="G56" s="129">
        <v>549.09</v>
      </c>
      <c r="H56" s="129">
        <v>1171</v>
      </c>
      <c r="I56" s="129">
        <v>779.53</v>
      </c>
      <c r="J56" s="129">
        <v>55913</v>
      </c>
      <c r="K56" s="129">
        <v>2081.0664999999999</v>
      </c>
      <c r="L56" s="129">
        <v>2.42</v>
      </c>
      <c r="M56" s="129">
        <v>85887.26</v>
      </c>
    </row>
    <row r="57" spans="1:13" ht="15.75">
      <c r="A57" s="102"/>
      <c r="B57" s="128">
        <v>38</v>
      </c>
      <c r="C57" s="107" t="s">
        <v>56</v>
      </c>
      <c r="D57" s="107">
        <v>0</v>
      </c>
      <c r="E57" s="108">
        <v>0</v>
      </c>
      <c r="F57" s="107">
        <v>0</v>
      </c>
      <c r="G57" s="108">
        <v>0</v>
      </c>
      <c r="H57" s="107">
        <v>180</v>
      </c>
      <c r="I57" s="108">
        <v>0.14480000000000001</v>
      </c>
      <c r="J57" s="107">
        <v>180</v>
      </c>
      <c r="K57" s="108">
        <v>0.14480000000000001</v>
      </c>
      <c r="L57" s="108">
        <v>0.12</v>
      </c>
      <c r="M57" s="108">
        <v>120.8532</v>
      </c>
    </row>
    <row r="58" spans="1:13" ht="15.75">
      <c r="A58" s="102"/>
      <c r="B58" s="128">
        <v>39</v>
      </c>
      <c r="C58" s="107" t="s">
        <v>57</v>
      </c>
      <c r="D58" s="107">
        <v>0</v>
      </c>
      <c r="E58" s="108">
        <v>0</v>
      </c>
      <c r="F58" s="107">
        <v>0</v>
      </c>
      <c r="G58" s="108">
        <v>0</v>
      </c>
      <c r="H58" s="107">
        <v>0</v>
      </c>
      <c r="I58" s="108">
        <v>0</v>
      </c>
      <c r="J58" s="107">
        <v>0</v>
      </c>
      <c r="K58" s="108">
        <v>0</v>
      </c>
      <c r="L58" s="108">
        <v>0</v>
      </c>
      <c r="M58" s="108">
        <v>11.8531</v>
      </c>
    </row>
    <row r="59" spans="1:13" ht="15.75">
      <c r="A59" s="102"/>
      <c r="B59" s="128">
        <v>40</v>
      </c>
      <c r="C59" s="107" t="s">
        <v>58</v>
      </c>
      <c r="D59" s="107">
        <v>0</v>
      </c>
      <c r="E59" s="108">
        <v>0</v>
      </c>
      <c r="F59" s="107">
        <v>0</v>
      </c>
      <c r="G59" s="108">
        <v>0</v>
      </c>
      <c r="H59" s="107">
        <v>0</v>
      </c>
      <c r="I59" s="108">
        <v>0</v>
      </c>
      <c r="J59" s="107">
        <v>0</v>
      </c>
      <c r="K59" s="108">
        <v>0</v>
      </c>
      <c r="L59" s="108">
        <v>0</v>
      </c>
      <c r="M59" s="108">
        <v>2.8147000000000002</v>
      </c>
    </row>
    <row r="60" spans="1:13" ht="15.75">
      <c r="A60" s="102"/>
      <c r="B60" s="128">
        <v>41</v>
      </c>
      <c r="C60" s="107" t="s">
        <v>59</v>
      </c>
      <c r="D60" s="107">
        <v>0</v>
      </c>
      <c r="E60" s="108">
        <v>0</v>
      </c>
      <c r="F60" s="107">
        <v>0</v>
      </c>
      <c r="G60" s="108">
        <v>0</v>
      </c>
      <c r="H60" s="107">
        <v>0</v>
      </c>
      <c r="I60" s="108">
        <v>0</v>
      </c>
      <c r="J60" s="107">
        <v>0</v>
      </c>
      <c r="K60" s="108">
        <v>0</v>
      </c>
      <c r="L60" s="108">
        <v>0</v>
      </c>
      <c r="M60" s="108">
        <v>115.72320000000001</v>
      </c>
    </row>
    <row r="61" spans="1:13" s="101" customFormat="1" ht="15.75">
      <c r="A61" s="103"/>
      <c r="B61" s="181" t="s">
        <v>60</v>
      </c>
      <c r="C61" s="181"/>
      <c r="D61" s="129">
        <v>0</v>
      </c>
      <c r="E61" s="129">
        <v>0</v>
      </c>
      <c r="F61" s="129">
        <v>0</v>
      </c>
      <c r="G61" s="129">
        <v>0</v>
      </c>
      <c r="H61" s="129">
        <v>180</v>
      </c>
      <c r="I61" s="129">
        <v>0.14000000000000001</v>
      </c>
      <c r="J61" s="129">
        <v>180</v>
      </c>
      <c r="K61" s="129">
        <v>0.14480000000000001</v>
      </c>
      <c r="L61" s="129">
        <v>0.06</v>
      </c>
      <c r="M61" s="129">
        <v>251.24</v>
      </c>
    </row>
    <row r="62" spans="1:13" s="101" customFormat="1" ht="15.75">
      <c r="A62" s="103"/>
      <c r="B62" s="181" t="s">
        <v>61</v>
      </c>
      <c r="C62" s="181"/>
      <c r="D62" s="129">
        <v>54479</v>
      </c>
      <c r="E62" s="129">
        <v>752.44</v>
      </c>
      <c r="F62" s="129">
        <v>263</v>
      </c>
      <c r="G62" s="129">
        <v>549.09</v>
      </c>
      <c r="H62" s="129">
        <v>1351</v>
      </c>
      <c r="I62" s="129">
        <v>779.67</v>
      </c>
      <c r="J62" s="129">
        <v>56093</v>
      </c>
      <c r="K62" s="129">
        <v>2081.2112999999999</v>
      </c>
      <c r="L62" s="129">
        <v>2.42</v>
      </c>
      <c r="M62" s="129">
        <v>86138.5</v>
      </c>
    </row>
  </sheetData>
  <mergeCells count="27">
    <mergeCell ref="I3:L3"/>
    <mergeCell ref="C10:C13"/>
    <mergeCell ref="D10:K10"/>
    <mergeCell ref="D11:E11"/>
    <mergeCell ref="H11:I11"/>
    <mergeCell ref="J11:K11"/>
    <mergeCell ref="D12:D13"/>
    <mergeCell ref="E12:E13"/>
    <mergeCell ref="H12:H13"/>
    <mergeCell ref="I12:I13"/>
    <mergeCell ref="J12:J13"/>
    <mergeCell ref="K12:K13"/>
    <mergeCell ref="L10:L13"/>
    <mergeCell ref="B5:J5"/>
    <mergeCell ref="K5:L5"/>
    <mergeCell ref="F12:F13"/>
    <mergeCell ref="G12:G13"/>
    <mergeCell ref="F11:G11"/>
    <mergeCell ref="B10:B13"/>
    <mergeCell ref="B26:C26"/>
    <mergeCell ref="B45:C45"/>
    <mergeCell ref="B62:C62"/>
    <mergeCell ref="B46:C46"/>
    <mergeCell ref="B51:C51"/>
    <mergeCell ref="B55:C55"/>
    <mergeCell ref="B56:C56"/>
    <mergeCell ref="B61:C61"/>
  </mergeCells>
  <pageMargins left="0.7" right="0.7" top="0.44" bottom="0.51" header="0.3" footer="0.3"/>
  <pageSetup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Z69"/>
  <sheetViews>
    <sheetView tabSelected="1" view="pageBreakPreview" topLeftCell="A3" zoomScale="50" zoomScaleNormal="80" zoomScaleSheetLayoutView="50" workbookViewId="0">
      <pane xSplit="3" ySplit="10" topLeftCell="D53" activePane="bottomRight" state="frozen"/>
      <selection activeCell="C40" sqref="C40"/>
      <selection pane="topRight" activeCell="C40" sqref="C40"/>
      <selection pane="bottomLeft" activeCell="C40" sqref="C40"/>
      <selection pane="bottomRight" activeCell="B3" sqref="B3:W61"/>
    </sheetView>
  </sheetViews>
  <sheetFormatPr defaultRowHeight="15"/>
  <cols>
    <col min="1" max="1" width="9.140625" style="50" customWidth="1"/>
    <col min="2" max="2" width="9.140625" style="59" customWidth="1"/>
    <col min="3" max="3" width="34" style="60" customWidth="1"/>
    <col min="4" max="4" width="13.5703125" customWidth="1"/>
    <col min="5" max="5" width="14.28515625" style="67" customWidth="1"/>
    <col min="6" max="6" width="12.5703125" customWidth="1"/>
    <col min="7" max="7" width="12.5703125" style="67" customWidth="1"/>
    <col min="8" max="8" width="14.7109375" style="106" customWidth="1"/>
    <col min="9" max="9" width="15.140625" style="300" customWidth="1"/>
    <col min="10" max="10" width="13.7109375" customWidth="1"/>
    <col min="11" max="11" width="13.5703125" style="67" customWidth="1"/>
    <col min="12" max="12" width="12.140625" customWidth="1"/>
    <col min="13" max="13" width="12.5703125" style="67" customWidth="1"/>
    <col min="14" max="14" width="12" style="106" customWidth="1"/>
    <col min="15" max="15" width="12.5703125" style="300" bestFit="1" customWidth="1"/>
    <col min="16" max="16" width="12.28515625" customWidth="1"/>
    <col min="17" max="17" width="11.28515625" style="67" customWidth="1"/>
    <col min="18" max="18" width="10.5703125" customWidth="1"/>
    <col min="19" max="19" width="15.85546875" style="67" customWidth="1"/>
    <col min="20" max="20" width="12.7109375" customWidth="1"/>
    <col min="21" max="21" width="13.85546875" style="67" customWidth="1"/>
    <col min="22" max="22" width="16.7109375" style="106" customWidth="1"/>
    <col min="23" max="23" width="16.7109375" style="300" customWidth="1"/>
  </cols>
  <sheetData>
    <row r="3" spans="1:26" ht="24.75">
      <c r="C3" s="61"/>
      <c r="D3" s="35"/>
      <c r="E3" s="229"/>
      <c r="F3" s="229"/>
      <c r="G3" s="229"/>
      <c r="H3" s="118"/>
      <c r="I3" s="90"/>
      <c r="J3" s="58"/>
      <c r="K3" s="90"/>
      <c r="L3" s="58"/>
      <c r="M3" s="90"/>
      <c r="N3" s="118"/>
      <c r="O3" s="90"/>
      <c r="P3" s="35"/>
      <c r="Q3" s="89"/>
      <c r="R3" s="230" t="s">
        <v>110</v>
      </c>
      <c r="S3" s="230"/>
      <c r="T3" s="230"/>
      <c r="U3" s="230"/>
      <c r="V3" s="230"/>
      <c r="W3" s="230"/>
    </row>
    <row r="4" spans="1:26" ht="15.75" thickBot="1">
      <c r="C4" s="61"/>
      <c r="D4" s="35"/>
      <c r="E4" s="89"/>
      <c r="F4" s="35"/>
      <c r="G4" s="89"/>
      <c r="H4" s="61"/>
      <c r="I4" s="82"/>
      <c r="J4" s="35"/>
      <c r="K4" s="89"/>
      <c r="L4" s="35"/>
      <c r="M4" s="89"/>
      <c r="N4" s="61"/>
      <c r="O4" s="82"/>
      <c r="P4" s="35"/>
      <c r="Q4" s="89"/>
      <c r="R4" s="35"/>
      <c r="S4" s="89"/>
      <c r="T4" s="35"/>
      <c r="U4" s="89"/>
      <c r="V4" s="61"/>
      <c r="W4" s="82"/>
    </row>
    <row r="5" spans="1:26" ht="45" customHeight="1" thickBot="1">
      <c r="B5" s="202" t="s">
        <v>71</v>
      </c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130"/>
      <c r="U5" s="249" t="s">
        <v>106</v>
      </c>
      <c r="V5" s="250"/>
      <c r="W5" s="301"/>
    </row>
    <row r="6" spans="1:26" ht="18">
      <c r="B6" s="133"/>
      <c r="C6" s="114"/>
      <c r="D6" s="134"/>
      <c r="E6" s="135"/>
      <c r="F6" s="134"/>
      <c r="G6" s="135"/>
      <c r="H6" s="119"/>
      <c r="I6" s="120"/>
      <c r="J6" s="134"/>
      <c r="K6" s="135"/>
      <c r="L6" s="134"/>
      <c r="M6" s="135"/>
      <c r="N6" s="119"/>
      <c r="O6" s="120"/>
      <c r="P6" s="134"/>
      <c r="Q6" s="135"/>
      <c r="R6" s="134"/>
      <c r="S6" s="135"/>
      <c r="T6" s="134"/>
      <c r="U6" s="135"/>
      <c r="V6" s="119"/>
      <c r="W6" s="120"/>
    </row>
    <row r="7" spans="1:26" ht="18.75" thickBot="1">
      <c r="B7" s="133"/>
      <c r="C7" s="136"/>
      <c r="D7" s="137"/>
      <c r="E7" s="62"/>
      <c r="F7" s="231"/>
      <c r="G7" s="231"/>
      <c r="H7" s="118"/>
      <c r="I7" s="90"/>
      <c r="J7" s="113"/>
      <c r="K7" s="90"/>
      <c r="L7" s="113"/>
      <c r="M7" s="90"/>
      <c r="N7" s="118"/>
      <c r="O7" s="90"/>
      <c r="P7" s="137"/>
      <c r="Q7" s="62"/>
      <c r="R7" s="231" t="s">
        <v>72</v>
      </c>
      <c r="S7" s="232"/>
      <c r="T7" s="231"/>
      <c r="U7" s="232"/>
      <c r="V7" s="231"/>
      <c r="W7" s="232"/>
    </row>
    <row r="8" spans="1:26" s="60" customFormat="1" ht="15" customHeight="1">
      <c r="A8" s="59"/>
      <c r="B8" s="206" t="s">
        <v>64</v>
      </c>
      <c r="C8" s="209" t="s">
        <v>4</v>
      </c>
      <c r="D8" s="212" t="s">
        <v>73</v>
      </c>
      <c r="E8" s="213"/>
      <c r="F8" s="213"/>
      <c r="G8" s="214"/>
      <c r="H8" s="218" t="s">
        <v>74</v>
      </c>
      <c r="I8" s="224"/>
      <c r="J8" s="212" t="s">
        <v>75</v>
      </c>
      <c r="K8" s="213"/>
      <c r="L8" s="213"/>
      <c r="M8" s="214"/>
      <c r="N8" s="218" t="s">
        <v>76</v>
      </c>
      <c r="O8" s="219"/>
      <c r="P8" s="212" t="s">
        <v>77</v>
      </c>
      <c r="Q8" s="213"/>
      <c r="R8" s="213"/>
      <c r="S8" s="239"/>
      <c r="T8" s="241" t="s">
        <v>78</v>
      </c>
      <c r="U8" s="242"/>
      <c r="V8" s="227" t="s">
        <v>79</v>
      </c>
      <c r="W8" s="233"/>
    </row>
    <row r="9" spans="1:26" s="60" customFormat="1" ht="15.75" customHeight="1" thickBot="1">
      <c r="A9" s="59"/>
      <c r="B9" s="207"/>
      <c r="C9" s="210"/>
      <c r="D9" s="215"/>
      <c r="E9" s="216"/>
      <c r="F9" s="216"/>
      <c r="G9" s="217"/>
      <c r="H9" s="237"/>
      <c r="I9" s="238"/>
      <c r="J9" s="215"/>
      <c r="K9" s="216"/>
      <c r="L9" s="216"/>
      <c r="M9" s="217"/>
      <c r="N9" s="220"/>
      <c r="O9" s="221"/>
      <c r="P9" s="215"/>
      <c r="Q9" s="216"/>
      <c r="R9" s="216"/>
      <c r="S9" s="240"/>
      <c r="T9" s="243"/>
      <c r="U9" s="244"/>
      <c r="V9" s="234"/>
      <c r="W9" s="235"/>
    </row>
    <row r="10" spans="1:26" s="60" customFormat="1" ht="26.25" customHeight="1">
      <c r="A10" s="59"/>
      <c r="B10" s="207"/>
      <c r="C10" s="210"/>
      <c r="D10" s="218" t="s">
        <v>80</v>
      </c>
      <c r="E10" s="224"/>
      <c r="F10" s="227" t="s">
        <v>81</v>
      </c>
      <c r="G10" s="224"/>
      <c r="H10" s="237"/>
      <c r="I10" s="238"/>
      <c r="J10" s="218" t="s">
        <v>80</v>
      </c>
      <c r="K10" s="224"/>
      <c r="L10" s="227" t="s">
        <v>81</v>
      </c>
      <c r="M10" s="224"/>
      <c r="N10" s="220"/>
      <c r="O10" s="221"/>
      <c r="P10" s="218" t="s">
        <v>80</v>
      </c>
      <c r="Q10" s="224"/>
      <c r="R10" s="227" t="s">
        <v>82</v>
      </c>
      <c r="S10" s="247"/>
      <c r="T10" s="243"/>
      <c r="U10" s="244"/>
      <c r="V10" s="234"/>
      <c r="W10" s="235"/>
    </row>
    <row r="11" spans="1:26" s="60" customFormat="1" ht="27" customHeight="1" thickBot="1">
      <c r="A11" s="59"/>
      <c r="B11" s="207"/>
      <c r="C11" s="210"/>
      <c r="D11" s="225"/>
      <c r="E11" s="226"/>
      <c r="F11" s="228"/>
      <c r="G11" s="226"/>
      <c r="H11" s="225"/>
      <c r="I11" s="226"/>
      <c r="J11" s="225"/>
      <c r="K11" s="226"/>
      <c r="L11" s="228"/>
      <c r="M11" s="226"/>
      <c r="N11" s="222"/>
      <c r="O11" s="223"/>
      <c r="P11" s="225"/>
      <c r="Q11" s="226"/>
      <c r="R11" s="228"/>
      <c r="S11" s="248"/>
      <c r="T11" s="245"/>
      <c r="U11" s="246"/>
      <c r="V11" s="228"/>
      <c r="W11" s="236"/>
    </row>
    <row r="12" spans="1:26" s="60" customFormat="1" ht="35.25" customHeight="1">
      <c r="A12" s="59"/>
      <c r="B12" s="208"/>
      <c r="C12" s="211"/>
      <c r="D12" s="138" t="s">
        <v>83</v>
      </c>
      <c r="E12" s="139" t="s">
        <v>12</v>
      </c>
      <c r="F12" s="138" t="s">
        <v>83</v>
      </c>
      <c r="G12" s="139" t="s">
        <v>12</v>
      </c>
      <c r="H12" s="138" t="s">
        <v>83</v>
      </c>
      <c r="I12" s="139" t="s">
        <v>12</v>
      </c>
      <c r="J12" s="138" t="s">
        <v>83</v>
      </c>
      <c r="K12" s="139" t="s">
        <v>12</v>
      </c>
      <c r="L12" s="138" t="s">
        <v>83</v>
      </c>
      <c r="M12" s="139" t="s">
        <v>12</v>
      </c>
      <c r="N12" s="138" t="s">
        <v>83</v>
      </c>
      <c r="O12" s="139" t="s">
        <v>12</v>
      </c>
      <c r="P12" s="138" t="s">
        <v>83</v>
      </c>
      <c r="Q12" s="139" t="s">
        <v>12</v>
      </c>
      <c r="R12" s="138" t="s">
        <v>83</v>
      </c>
      <c r="S12" s="139" t="s">
        <v>12</v>
      </c>
      <c r="T12" s="140" t="s">
        <v>83</v>
      </c>
      <c r="U12" s="141" t="s">
        <v>12</v>
      </c>
      <c r="V12" s="138" t="s">
        <v>83</v>
      </c>
      <c r="W12" s="139" t="s">
        <v>12</v>
      </c>
      <c r="Z12" s="55"/>
    </row>
    <row r="13" spans="1:26" ht="24.95" customHeight="1">
      <c r="A13" s="104"/>
      <c r="B13" s="142">
        <v>1</v>
      </c>
      <c r="C13" s="143" t="s">
        <v>13</v>
      </c>
      <c r="D13" s="144">
        <v>228</v>
      </c>
      <c r="E13" s="145">
        <v>37.950000000000003</v>
      </c>
      <c r="F13" s="144">
        <v>455</v>
      </c>
      <c r="G13" s="145">
        <v>44.51</v>
      </c>
      <c r="H13" s="146">
        <v>683</v>
      </c>
      <c r="I13" s="148">
        <v>82.46</v>
      </c>
      <c r="J13" s="144">
        <v>74</v>
      </c>
      <c r="K13" s="144">
        <v>16.175000000000001</v>
      </c>
      <c r="L13" s="144">
        <v>105</v>
      </c>
      <c r="M13" s="144">
        <v>28.125</v>
      </c>
      <c r="N13" s="146">
        <f>J13+L13</f>
        <v>179</v>
      </c>
      <c r="O13" s="146">
        <f>K13+M13</f>
        <v>44.3</v>
      </c>
      <c r="P13" s="144">
        <v>22</v>
      </c>
      <c r="Q13" s="145">
        <v>18.690000000000001</v>
      </c>
      <c r="R13" s="144">
        <v>2</v>
      </c>
      <c r="S13" s="145">
        <v>4.34</v>
      </c>
      <c r="T13" s="144">
        <v>24</v>
      </c>
      <c r="U13" s="145">
        <v>23.03</v>
      </c>
      <c r="V13" s="302">
        <v>886</v>
      </c>
      <c r="W13" s="148">
        <v>149.79</v>
      </c>
    </row>
    <row r="14" spans="1:26" ht="24.95" customHeight="1">
      <c r="A14" s="104"/>
      <c r="B14" s="142">
        <v>2</v>
      </c>
      <c r="C14" s="143" t="s">
        <v>14</v>
      </c>
      <c r="D14" s="144">
        <v>154</v>
      </c>
      <c r="E14" s="145">
        <v>22.2712</v>
      </c>
      <c r="F14" s="144">
        <v>804</v>
      </c>
      <c r="G14" s="145">
        <v>26.7471</v>
      </c>
      <c r="H14" s="146">
        <v>958</v>
      </c>
      <c r="I14" s="148">
        <v>49.018300000000004</v>
      </c>
      <c r="J14" s="144">
        <v>119</v>
      </c>
      <c r="K14" s="144">
        <v>68.827399999999997</v>
      </c>
      <c r="L14" s="144">
        <v>385</v>
      </c>
      <c r="M14" s="144">
        <v>42.636599999999994</v>
      </c>
      <c r="N14" s="146">
        <f t="shared" ref="N14:N61" si="0">J14+L14</f>
        <v>504</v>
      </c>
      <c r="O14" s="146">
        <f t="shared" ref="O14:O61" si="1">K14+M14</f>
        <v>111.464</v>
      </c>
      <c r="P14" s="144">
        <v>4</v>
      </c>
      <c r="Q14" s="145">
        <v>2.53E-2</v>
      </c>
      <c r="R14" s="144">
        <v>12</v>
      </c>
      <c r="S14" s="145">
        <v>4.2648000000000001</v>
      </c>
      <c r="T14" s="144">
        <v>16</v>
      </c>
      <c r="U14" s="145">
        <v>4.2900999999999998</v>
      </c>
      <c r="V14" s="146">
        <v>1478</v>
      </c>
      <c r="W14" s="148">
        <v>164.7724</v>
      </c>
    </row>
    <row r="15" spans="1:26" ht="24.95" customHeight="1">
      <c r="A15" s="104"/>
      <c r="B15" s="142">
        <v>3</v>
      </c>
      <c r="C15" s="143" t="s">
        <v>15</v>
      </c>
      <c r="D15" s="144">
        <v>97</v>
      </c>
      <c r="E15" s="145">
        <v>19.2</v>
      </c>
      <c r="F15" s="144">
        <v>72</v>
      </c>
      <c r="G15" s="145">
        <v>2.2000000000000002</v>
      </c>
      <c r="H15" s="146">
        <v>169</v>
      </c>
      <c r="I15" s="148">
        <v>21.4</v>
      </c>
      <c r="J15" s="144">
        <v>18</v>
      </c>
      <c r="K15" s="144">
        <v>7.3</v>
      </c>
      <c r="L15" s="144">
        <v>57</v>
      </c>
      <c r="M15" s="144">
        <v>25.909999999999997</v>
      </c>
      <c r="N15" s="146">
        <f t="shared" si="0"/>
        <v>75</v>
      </c>
      <c r="O15" s="146">
        <f t="shared" si="1"/>
        <v>33.209999999999994</v>
      </c>
      <c r="P15" s="144">
        <v>0</v>
      </c>
      <c r="Q15" s="145">
        <v>0</v>
      </c>
      <c r="R15" s="144">
        <v>0</v>
      </c>
      <c r="S15" s="145">
        <v>0</v>
      </c>
      <c r="T15" s="144">
        <v>0</v>
      </c>
      <c r="U15" s="145">
        <v>0</v>
      </c>
      <c r="V15" s="303">
        <v>244</v>
      </c>
      <c r="W15" s="148">
        <v>54.61</v>
      </c>
    </row>
    <row r="16" spans="1:26" ht="24.95" customHeight="1">
      <c r="A16" s="104"/>
      <c r="B16" s="142">
        <v>4</v>
      </c>
      <c r="C16" s="143" t="s">
        <v>16</v>
      </c>
      <c r="D16" s="144">
        <v>325</v>
      </c>
      <c r="E16" s="145">
        <v>83.176100000000005</v>
      </c>
      <c r="F16" s="144">
        <v>1203</v>
      </c>
      <c r="G16" s="145">
        <v>93.750299999999996</v>
      </c>
      <c r="H16" s="146">
        <v>1528</v>
      </c>
      <c r="I16" s="148">
        <v>176.9264</v>
      </c>
      <c r="J16" s="144">
        <v>283</v>
      </c>
      <c r="K16" s="144">
        <v>414.80939999999998</v>
      </c>
      <c r="L16" s="144">
        <v>284</v>
      </c>
      <c r="M16" s="144">
        <v>67.289000000000001</v>
      </c>
      <c r="N16" s="146">
        <f t="shared" si="0"/>
        <v>567</v>
      </c>
      <c r="O16" s="146">
        <f t="shared" si="1"/>
        <v>482.09839999999997</v>
      </c>
      <c r="P16" s="144">
        <v>118</v>
      </c>
      <c r="Q16" s="145">
        <v>181.5865</v>
      </c>
      <c r="R16" s="144">
        <v>15</v>
      </c>
      <c r="S16" s="145">
        <v>30.218699999999998</v>
      </c>
      <c r="T16" s="144">
        <v>133</v>
      </c>
      <c r="U16" s="145">
        <v>211.80520000000001</v>
      </c>
      <c r="V16" s="146">
        <v>2228</v>
      </c>
      <c r="W16" s="148">
        <v>870.83</v>
      </c>
    </row>
    <row r="17" spans="1:23" ht="24.95" customHeight="1">
      <c r="A17" s="104"/>
      <c r="B17" s="142">
        <v>5</v>
      </c>
      <c r="C17" s="143" t="s">
        <v>17</v>
      </c>
      <c r="D17" s="144">
        <v>156</v>
      </c>
      <c r="E17" s="145">
        <v>13.926600000000001</v>
      </c>
      <c r="F17" s="144">
        <v>1050</v>
      </c>
      <c r="G17" s="145">
        <v>27.857500000000002</v>
      </c>
      <c r="H17" s="146">
        <v>1206</v>
      </c>
      <c r="I17" s="148">
        <v>41.784100000000002</v>
      </c>
      <c r="J17" s="144">
        <v>164</v>
      </c>
      <c r="K17" s="144">
        <v>9.4649000000000001</v>
      </c>
      <c r="L17" s="144">
        <v>254</v>
      </c>
      <c r="M17" s="144">
        <v>40.9726</v>
      </c>
      <c r="N17" s="146">
        <f t="shared" si="0"/>
        <v>418</v>
      </c>
      <c r="O17" s="146">
        <f t="shared" si="1"/>
        <v>50.4375</v>
      </c>
      <c r="P17" s="144">
        <v>11</v>
      </c>
      <c r="Q17" s="145">
        <v>37.001100000000001</v>
      </c>
      <c r="R17" s="144">
        <v>19</v>
      </c>
      <c r="S17" s="145">
        <v>28.133400000000002</v>
      </c>
      <c r="T17" s="144">
        <v>30</v>
      </c>
      <c r="U17" s="145">
        <v>65.134500000000003</v>
      </c>
      <c r="V17" s="146">
        <v>1654</v>
      </c>
      <c r="W17" s="148">
        <v>157.3561</v>
      </c>
    </row>
    <row r="18" spans="1:23" ht="24.95" customHeight="1">
      <c r="A18" s="104"/>
      <c r="B18" s="142">
        <v>6</v>
      </c>
      <c r="C18" s="143" t="s">
        <v>18</v>
      </c>
      <c r="D18" s="144">
        <v>190</v>
      </c>
      <c r="E18" s="145">
        <v>19.219200000000001</v>
      </c>
      <c r="F18" s="144">
        <v>1230</v>
      </c>
      <c r="G18" s="145">
        <v>95.846199999999996</v>
      </c>
      <c r="H18" s="146">
        <v>1420</v>
      </c>
      <c r="I18" s="148">
        <v>115.0654</v>
      </c>
      <c r="J18" s="144">
        <v>162</v>
      </c>
      <c r="K18" s="144">
        <v>134.053</v>
      </c>
      <c r="L18" s="144">
        <v>67</v>
      </c>
      <c r="M18" s="144">
        <v>44.315399999999997</v>
      </c>
      <c r="N18" s="146">
        <f t="shared" si="0"/>
        <v>229</v>
      </c>
      <c r="O18" s="146">
        <f t="shared" si="1"/>
        <v>178.36840000000001</v>
      </c>
      <c r="P18" s="144">
        <v>6</v>
      </c>
      <c r="Q18" s="145">
        <v>29.768699999999999</v>
      </c>
      <c r="R18" s="144">
        <v>7</v>
      </c>
      <c r="S18" s="145">
        <v>2.7995999999999999</v>
      </c>
      <c r="T18" s="144">
        <v>13</v>
      </c>
      <c r="U18" s="145">
        <v>32.568300000000001</v>
      </c>
      <c r="V18" s="146">
        <v>1662</v>
      </c>
      <c r="W18" s="148">
        <v>326.00209999999998</v>
      </c>
    </row>
    <row r="19" spans="1:23" ht="24.95" customHeight="1">
      <c r="A19" s="104"/>
      <c r="B19" s="142">
        <v>7</v>
      </c>
      <c r="C19" s="143" t="s">
        <v>19</v>
      </c>
      <c r="D19" s="144">
        <v>220</v>
      </c>
      <c r="E19" s="145">
        <v>49.93</v>
      </c>
      <c r="F19" s="144">
        <v>265</v>
      </c>
      <c r="G19" s="145">
        <v>31.55</v>
      </c>
      <c r="H19" s="146">
        <v>485</v>
      </c>
      <c r="I19" s="148">
        <v>81.48</v>
      </c>
      <c r="J19" s="144">
        <v>161</v>
      </c>
      <c r="K19" s="144">
        <v>128.4</v>
      </c>
      <c r="L19" s="144">
        <v>94</v>
      </c>
      <c r="M19" s="144">
        <v>73.56</v>
      </c>
      <c r="N19" s="146">
        <f t="shared" si="0"/>
        <v>255</v>
      </c>
      <c r="O19" s="146">
        <f t="shared" si="1"/>
        <v>201.96</v>
      </c>
      <c r="P19" s="144">
        <v>12</v>
      </c>
      <c r="Q19" s="145">
        <v>80.099999999999994</v>
      </c>
      <c r="R19" s="144">
        <v>7</v>
      </c>
      <c r="S19" s="145">
        <v>9.01</v>
      </c>
      <c r="T19" s="144">
        <v>19</v>
      </c>
      <c r="U19" s="145">
        <v>89.11</v>
      </c>
      <c r="V19" s="146">
        <v>759</v>
      </c>
      <c r="W19" s="148">
        <v>372.55</v>
      </c>
    </row>
    <row r="20" spans="1:23" ht="24.95" customHeight="1">
      <c r="A20" s="104"/>
      <c r="B20" s="142">
        <v>8</v>
      </c>
      <c r="C20" s="143" t="s">
        <v>20</v>
      </c>
      <c r="D20" s="115">
        <v>246</v>
      </c>
      <c r="E20" s="116">
        <v>20.822700000000001</v>
      </c>
      <c r="F20" s="115">
        <v>1286</v>
      </c>
      <c r="G20" s="116">
        <v>90.39</v>
      </c>
      <c r="H20" s="151">
        <v>1532</v>
      </c>
      <c r="I20" s="152">
        <v>111.2127</v>
      </c>
      <c r="J20" s="115">
        <v>111</v>
      </c>
      <c r="K20" s="115">
        <v>44.086799999999997</v>
      </c>
      <c r="L20" s="115">
        <v>252</v>
      </c>
      <c r="M20" s="115">
        <v>91.874399999999994</v>
      </c>
      <c r="N20" s="146">
        <f t="shared" si="0"/>
        <v>363</v>
      </c>
      <c r="O20" s="146">
        <f t="shared" si="1"/>
        <v>135.96119999999999</v>
      </c>
      <c r="P20" s="115">
        <v>22</v>
      </c>
      <c r="Q20" s="116">
        <v>55.616</v>
      </c>
      <c r="R20" s="115">
        <v>36</v>
      </c>
      <c r="S20" s="116">
        <v>56.509399999999999</v>
      </c>
      <c r="T20" s="115">
        <v>58</v>
      </c>
      <c r="U20" s="116">
        <v>112.1254</v>
      </c>
      <c r="V20" s="151">
        <v>1953</v>
      </c>
      <c r="W20" s="152">
        <v>359.29930000000002</v>
      </c>
    </row>
    <row r="21" spans="1:23" ht="24.95" customHeight="1">
      <c r="A21" s="104"/>
      <c r="B21" s="142">
        <v>9</v>
      </c>
      <c r="C21" s="143" t="s">
        <v>21</v>
      </c>
      <c r="D21" s="115">
        <v>608</v>
      </c>
      <c r="E21" s="116">
        <v>66.688999999999993</v>
      </c>
      <c r="F21" s="115">
        <v>2265</v>
      </c>
      <c r="G21" s="116">
        <v>179.0265</v>
      </c>
      <c r="H21" s="151">
        <v>2873</v>
      </c>
      <c r="I21" s="152">
        <v>245.71549999999999</v>
      </c>
      <c r="J21" s="115">
        <v>269</v>
      </c>
      <c r="K21" s="115">
        <v>239.5069</v>
      </c>
      <c r="L21" s="115">
        <v>340</v>
      </c>
      <c r="M21" s="115">
        <v>1115.5597</v>
      </c>
      <c r="N21" s="146">
        <f t="shared" si="0"/>
        <v>609</v>
      </c>
      <c r="O21" s="146">
        <f t="shared" si="1"/>
        <v>1355.0666000000001</v>
      </c>
      <c r="P21" s="115">
        <v>39</v>
      </c>
      <c r="Q21" s="116">
        <v>97.229900000000001</v>
      </c>
      <c r="R21" s="115">
        <v>47</v>
      </c>
      <c r="S21" s="116">
        <v>106.65949999999999</v>
      </c>
      <c r="T21" s="115">
        <v>86</v>
      </c>
      <c r="U21" s="116">
        <v>203.88939999999999</v>
      </c>
      <c r="V21" s="151">
        <v>3568</v>
      </c>
      <c r="W21" s="152">
        <v>1804.6714999999999</v>
      </c>
    </row>
    <row r="22" spans="1:23" ht="24.95" customHeight="1">
      <c r="A22" s="104"/>
      <c r="B22" s="142">
        <v>10</v>
      </c>
      <c r="C22" s="143" t="s">
        <v>22</v>
      </c>
      <c r="D22" s="115">
        <v>254</v>
      </c>
      <c r="E22" s="116">
        <v>24.75</v>
      </c>
      <c r="F22" s="115">
        <v>1382</v>
      </c>
      <c r="G22" s="116">
        <v>93.856399999999994</v>
      </c>
      <c r="H22" s="151">
        <v>1636</v>
      </c>
      <c r="I22" s="152">
        <v>118.60639999999999</v>
      </c>
      <c r="J22" s="115">
        <v>67</v>
      </c>
      <c r="K22" s="115">
        <v>381.98970000000003</v>
      </c>
      <c r="L22" s="115">
        <v>199</v>
      </c>
      <c r="M22" s="115">
        <v>144.9726</v>
      </c>
      <c r="N22" s="146">
        <f t="shared" si="0"/>
        <v>266</v>
      </c>
      <c r="O22" s="146">
        <f t="shared" si="1"/>
        <v>526.96230000000003</v>
      </c>
      <c r="P22" s="115">
        <v>13</v>
      </c>
      <c r="Q22" s="116">
        <v>26.113900000000001</v>
      </c>
      <c r="R22" s="115">
        <v>13</v>
      </c>
      <c r="S22" s="116">
        <v>14.043100000000001</v>
      </c>
      <c r="T22" s="115">
        <v>26</v>
      </c>
      <c r="U22" s="116">
        <v>40.156999999999996</v>
      </c>
      <c r="V22" s="151">
        <v>1928</v>
      </c>
      <c r="W22" s="152">
        <v>685.72569999999996</v>
      </c>
    </row>
    <row r="23" spans="1:23" ht="24.95" customHeight="1">
      <c r="A23" s="104"/>
      <c r="B23" s="142">
        <v>11</v>
      </c>
      <c r="C23" s="143" t="s">
        <v>23</v>
      </c>
      <c r="D23" s="115">
        <v>0</v>
      </c>
      <c r="E23" s="116">
        <v>0</v>
      </c>
      <c r="F23" s="115">
        <v>1178</v>
      </c>
      <c r="G23" s="116">
        <v>15.1143</v>
      </c>
      <c r="H23" s="151">
        <v>1178</v>
      </c>
      <c r="I23" s="152">
        <v>15.1143</v>
      </c>
      <c r="J23" s="115">
        <v>0</v>
      </c>
      <c r="K23" s="115">
        <v>0</v>
      </c>
      <c r="L23" s="115">
        <v>138</v>
      </c>
      <c r="M23" s="115">
        <v>56.398099999999999</v>
      </c>
      <c r="N23" s="146">
        <f t="shared" si="0"/>
        <v>138</v>
      </c>
      <c r="O23" s="146">
        <f t="shared" si="1"/>
        <v>56.398099999999999</v>
      </c>
      <c r="P23" s="115">
        <v>22</v>
      </c>
      <c r="Q23" s="116">
        <v>95.683599999999998</v>
      </c>
      <c r="R23" s="115">
        <v>5</v>
      </c>
      <c r="S23" s="116">
        <v>6.5045999999999999</v>
      </c>
      <c r="T23" s="115">
        <v>27</v>
      </c>
      <c r="U23" s="116">
        <v>102.18819999999999</v>
      </c>
      <c r="V23" s="151">
        <v>1343</v>
      </c>
      <c r="W23" s="152">
        <v>173.70060000000001</v>
      </c>
    </row>
    <row r="24" spans="1:23" ht="24.95" customHeight="1">
      <c r="A24" s="104"/>
      <c r="B24" s="142">
        <v>12</v>
      </c>
      <c r="C24" s="143" t="s">
        <v>24</v>
      </c>
      <c r="D24" s="115">
        <v>241</v>
      </c>
      <c r="E24" s="116">
        <v>41.48</v>
      </c>
      <c r="F24" s="115">
        <v>2123</v>
      </c>
      <c r="G24" s="116">
        <v>445.61</v>
      </c>
      <c r="H24" s="151">
        <v>2364</v>
      </c>
      <c r="I24" s="152">
        <v>487.09</v>
      </c>
      <c r="J24" s="115">
        <v>182</v>
      </c>
      <c r="K24" s="115">
        <v>165.65</v>
      </c>
      <c r="L24" s="115">
        <v>262</v>
      </c>
      <c r="M24" s="115">
        <v>213.01</v>
      </c>
      <c r="N24" s="146">
        <f t="shared" si="0"/>
        <v>444</v>
      </c>
      <c r="O24" s="146">
        <f t="shared" si="1"/>
        <v>378.65999999999997</v>
      </c>
      <c r="P24" s="115">
        <v>77</v>
      </c>
      <c r="Q24" s="116">
        <v>154.72</v>
      </c>
      <c r="R24" s="115">
        <v>26</v>
      </c>
      <c r="S24" s="116">
        <v>1343.7</v>
      </c>
      <c r="T24" s="115">
        <v>103</v>
      </c>
      <c r="U24" s="116">
        <v>1498.42</v>
      </c>
      <c r="V24" s="151">
        <v>2911</v>
      </c>
      <c r="W24" s="152">
        <v>2364.17</v>
      </c>
    </row>
    <row r="25" spans="1:23" s="106" customFormat="1" ht="24.95" customHeight="1">
      <c r="A25" s="112"/>
      <c r="B25" s="204" t="s">
        <v>25</v>
      </c>
      <c r="C25" s="205"/>
      <c r="D25" s="151">
        <v>2719</v>
      </c>
      <c r="E25" s="152">
        <v>399.41480000000001</v>
      </c>
      <c r="F25" s="151">
        <v>13313</v>
      </c>
      <c r="G25" s="152">
        <v>1146.4583</v>
      </c>
      <c r="H25" s="151">
        <v>16032</v>
      </c>
      <c r="I25" s="152">
        <v>1545.8731</v>
      </c>
      <c r="J25" s="151">
        <v>1610</v>
      </c>
      <c r="K25" s="151">
        <v>1610.2631000000001</v>
      </c>
      <c r="L25" s="151">
        <v>2437</v>
      </c>
      <c r="M25" s="151">
        <v>1944.6233999999999</v>
      </c>
      <c r="N25" s="146">
        <f t="shared" si="0"/>
        <v>4047</v>
      </c>
      <c r="O25" s="146">
        <f t="shared" si="1"/>
        <v>3554.8865000000001</v>
      </c>
      <c r="P25" s="151">
        <v>346</v>
      </c>
      <c r="Q25" s="152">
        <v>776.53499999999997</v>
      </c>
      <c r="R25" s="151">
        <v>189</v>
      </c>
      <c r="S25" s="152">
        <v>1606.1831</v>
      </c>
      <c r="T25" s="151">
        <v>535</v>
      </c>
      <c r="U25" s="152">
        <v>2382.7181</v>
      </c>
      <c r="V25" s="151">
        <v>20614</v>
      </c>
      <c r="W25" s="152">
        <v>7483.4777000000004</v>
      </c>
    </row>
    <row r="26" spans="1:23" ht="24.95" customHeight="1">
      <c r="A26" s="104"/>
      <c r="B26" s="142">
        <v>13</v>
      </c>
      <c r="C26" s="143" t="s">
        <v>26</v>
      </c>
      <c r="D26" s="115">
        <v>158</v>
      </c>
      <c r="E26" s="116">
        <v>37.5259</v>
      </c>
      <c r="F26" s="115">
        <v>1391</v>
      </c>
      <c r="G26" s="116">
        <v>186.56469999999999</v>
      </c>
      <c r="H26" s="151">
        <v>1549</v>
      </c>
      <c r="I26" s="152">
        <v>224.09059999999999</v>
      </c>
      <c r="J26" s="115">
        <v>159</v>
      </c>
      <c r="K26" s="115">
        <v>47.9846</v>
      </c>
      <c r="L26" s="115">
        <v>403</v>
      </c>
      <c r="M26" s="115">
        <v>116.1713</v>
      </c>
      <c r="N26" s="146">
        <f t="shared" si="0"/>
        <v>562</v>
      </c>
      <c r="O26" s="146">
        <f t="shared" si="1"/>
        <v>164.1559</v>
      </c>
      <c r="P26" s="115">
        <v>32</v>
      </c>
      <c r="Q26" s="116">
        <v>55.493099999999998</v>
      </c>
      <c r="R26" s="115">
        <v>139</v>
      </c>
      <c r="S26" s="116">
        <v>57.819099999999999</v>
      </c>
      <c r="T26" s="115">
        <v>171</v>
      </c>
      <c r="U26" s="116">
        <v>113.3122</v>
      </c>
      <c r="V26" s="151">
        <v>2282</v>
      </c>
      <c r="W26" s="152">
        <v>501.55869999999999</v>
      </c>
    </row>
    <row r="27" spans="1:23" ht="24.95" customHeight="1">
      <c r="A27" s="104"/>
      <c r="B27" s="142">
        <v>14</v>
      </c>
      <c r="C27" s="143" t="s">
        <v>27</v>
      </c>
      <c r="D27" s="115">
        <v>0</v>
      </c>
      <c r="E27" s="116">
        <v>0</v>
      </c>
      <c r="F27" s="115">
        <v>2217</v>
      </c>
      <c r="G27" s="116">
        <v>7.0267999999999997</v>
      </c>
      <c r="H27" s="151">
        <v>2217</v>
      </c>
      <c r="I27" s="152">
        <v>7.0267999999999997</v>
      </c>
      <c r="J27" s="115">
        <v>0</v>
      </c>
      <c r="K27" s="115">
        <v>0</v>
      </c>
      <c r="L27" s="115">
        <v>0</v>
      </c>
      <c r="M27" s="115">
        <v>0</v>
      </c>
      <c r="N27" s="146">
        <f t="shared" si="0"/>
        <v>0</v>
      </c>
      <c r="O27" s="146">
        <f t="shared" si="1"/>
        <v>0</v>
      </c>
      <c r="P27" s="115">
        <v>0</v>
      </c>
      <c r="Q27" s="116">
        <v>0</v>
      </c>
      <c r="R27" s="115">
        <v>0</v>
      </c>
      <c r="S27" s="116">
        <v>0</v>
      </c>
      <c r="T27" s="115">
        <v>0</v>
      </c>
      <c r="U27" s="116">
        <v>0</v>
      </c>
      <c r="V27" s="151">
        <v>2217</v>
      </c>
      <c r="W27" s="152">
        <v>7.0267999999999997</v>
      </c>
    </row>
    <row r="28" spans="1:23" ht="24.95" customHeight="1">
      <c r="A28" s="104"/>
      <c r="B28" s="142">
        <v>15</v>
      </c>
      <c r="C28" s="143" t="s">
        <v>28</v>
      </c>
      <c r="D28" s="115">
        <v>1</v>
      </c>
      <c r="E28" s="116">
        <v>0.28570000000000001</v>
      </c>
      <c r="F28" s="115">
        <v>26</v>
      </c>
      <c r="G28" s="116">
        <v>4.7366999999999999</v>
      </c>
      <c r="H28" s="151">
        <v>27</v>
      </c>
      <c r="I28" s="152">
        <v>5.0224000000000002</v>
      </c>
      <c r="J28" s="115">
        <v>3</v>
      </c>
      <c r="K28" s="115">
        <v>1.0279</v>
      </c>
      <c r="L28" s="115">
        <v>5</v>
      </c>
      <c r="M28" s="115">
        <v>1.2606999999999999</v>
      </c>
      <c r="N28" s="146">
        <f t="shared" si="0"/>
        <v>8</v>
      </c>
      <c r="O28" s="146">
        <f t="shared" si="1"/>
        <v>2.2885999999999997</v>
      </c>
      <c r="P28" s="115">
        <v>0</v>
      </c>
      <c r="Q28" s="116">
        <v>0</v>
      </c>
      <c r="R28" s="115">
        <v>1</v>
      </c>
      <c r="S28" s="116">
        <v>3.7538</v>
      </c>
      <c r="T28" s="115">
        <v>1</v>
      </c>
      <c r="U28" s="116">
        <v>3.7538</v>
      </c>
      <c r="V28" s="151">
        <v>36</v>
      </c>
      <c r="W28" s="152">
        <v>11.0648</v>
      </c>
    </row>
    <row r="29" spans="1:23" ht="24.95" customHeight="1">
      <c r="A29" s="104"/>
      <c r="B29" s="142">
        <v>16</v>
      </c>
      <c r="C29" s="143" t="s">
        <v>29</v>
      </c>
      <c r="D29" s="115">
        <v>2</v>
      </c>
      <c r="E29" s="116">
        <v>1.78E-2</v>
      </c>
      <c r="F29" s="115">
        <v>5</v>
      </c>
      <c r="G29" s="116">
        <v>2.3999999999999998E-3</v>
      </c>
      <c r="H29" s="151">
        <v>7</v>
      </c>
      <c r="I29" s="152">
        <v>2.0199999999999999E-2</v>
      </c>
      <c r="J29" s="115">
        <v>0</v>
      </c>
      <c r="K29" s="115">
        <v>0</v>
      </c>
      <c r="L29" s="115">
        <v>5</v>
      </c>
      <c r="M29" s="115">
        <v>8.3000000000000001E-3</v>
      </c>
      <c r="N29" s="146">
        <f t="shared" si="0"/>
        <v>5</v>
      </c>
      <c r="O29" s="146">
        <f t="shared" si="1"/>
        <v>8.3000000000000001E-3</v>
      </c>
      <c r="P29" s="115">
        <v>0</v>
      </c>
      <c r="Q29" s="116">
        <v>0</v>
      </c>
      <c r="R29" s="115">
        <v>0</v>
      </c>
      <c r="S29" s="116">
        <v>0</v>
      </c>
      <c r="T29" s="115">
        <v>0</v>
      </c>
      <c r="U29" s="116">
        <v>0</v>
      </c>
      <c r="V29" s="151">
        <v>12</v>
      </c>
      <c r="W29" s="152">
        <v>2.8500000000000001E-2</v>
      </c>
    </row>
    <row r="30" spans="1:23" ht="24.95" customHeight="1">
      <c r="A30" s="104"/>
      <c r="B30" s="142">
        <v>17</v>
      </c>
      <c r="C30" s="143" t="s">
        <v>30</v>
      </c>
      <c r="D30" s="115">
        <v>0</v>
      </c>
      <c r="E30" s="116">
        <v>0</v>
      </c>
      <c r="F30" s="115">
        <v>0</v>
      </c>
      <c r="G30" s="116">
        <v>0</v>
      </c>
      <c r="H30" s="151">
        <v>0</v>
      </c>
      <c r="I30" s="152">
        <v>0</v>
      </c>
      <c r="J30" s="115">
        <v>0</v>
      </c>
      <c r="K30" s="115">
        <v>0</v>
      </c>
      <c r="L30" s="115">
        <v>0</v>
      </c>
      <c r="M30" s="115">
        <v>0</v>
      </c>
      <c r="N30" s="146">
        <f t="shared" si="0"/>
        <v>0</v>
      </c>
      <c r="O30" s="146">
        <f t="shared" si="1"/>
        <v>0</v>
      </c>
      <c r="P30" s="115">
        <v>0</v>
      </c>
      <c r="Q30" s="116">
        <v>0</v>
      </c>
      <c r="R30" s="115">
        <v>0</v>
      </c>
      <c r="S30" s="116">
        <v>0</v>
      </c>
      <c r="T30" s="115">
        <v>0</v>
      </c>
      <c r="U30" s="116">
        <v>0</v>
      </c>
      <c r="V30" s="151">
        <v>0</v>
      </c>
      <c r="W30" s="152">
        <v>0</v>
      </c>
    </row>
    <row r="31" spans="1:23" ht="24.95" customHeight="1">
      <c r="A31" s="104"/>
      <c r="B31" s="142">
        <v>18</v>
      </c>
      <c r="C31" s="143" t="s">
        <v>31</v>
      </c>
      <c r="D31" s="115">
        <v>2</v>
      </c>
      <c r="E31" s="116">
        <v>0.57540000000000002</v>
      </c>
      <c r="F31" s="115">
        <v>11</v>
      </c>
      <c r="G31" s="116">
        <v>0.2853</v>
      </c>
      <c r="H31" s="151">
        <v>13</v>
      </c>
      <c r="I31" s="152">
        <v>0.86070000000000002</v>
      </c>
      <c r="J31" s="115">
        <v>5</v>
      </c>
      <c r="K31" s="115">
        <v>0.92659999999999998</v>
      </c>
      <c r="L31" s="115">
        <v>6</v>
      </c>
      <c r="M31" s="115">
        <v>6.6218000000000004</v>
      </c>
      <c r="N31" s="146">
        <f t="shared" si="0"/>
        <v>11</v>
      </c>
      <c r="O31" s="146">
        <f t="shared" si="1"/>
        <v>7.5484</v>
      </c>
      <c r="P31" s="115">
        <v>3</v>
      </c>
      <c r="Q31" s="116">
        <v>5</v>
      </c>
      <c r="R31" s="115">
        <v>2</v>
      </c>
      <c r="S31" s="116">
        <v>3.0063</v>
      </c>
      <c r="T31" s="115">
        <v>5</v>
      </c>
      <c r="U31" s="116">
        <v>8.0062999999999995</v>
      </c>
      <c r="V31" s="151">
        <v>29</v>
      </c>
      <c r="W31" s="152">
        <v>16.415400000000002</v>
      </c>
    </row>
    <row r="32" spans="1:23" ht="24.95" customHeight="1">
      <c r="A32" s="104"/>
      <c r="B32" s="142">
        <v>19</v>
      </c>
      <c r="C32" s="143" t="s">
        <v>32</v>
      </c>
      <c r="D32" s="115">
        <v>87</v>
      </c>
      <c r="E32" s="116">
        <v>35.574599999999997</v>
      </c>
      <c r="F32" s="115">
        <v>3464</v>
      </c>
      <c r="G32" s="116">
        <v>253.32839999999999</v>
      </c>
      <c r="H32" s="151">
        <v>3551</v>
      </c>
      <c r="I32" s="152">
        <v>288.90300000000002</v>
      </c>
      <c r="J32" s="115">
        <v>113</v>
      </c>
      <c r="K32" s="115">
        <v>118.199</v>
      </c>
      <c r="L32" s="115">
        <v>1152</v>
      </c>
      <c r="M32" s="115">
        <v>233.46170000000001</v>
      </c>
      <c r="N32" s="146">
        <f t="shared" si="0"/>
        <v>1265</v>
      </c>
      <c r="O32" s="146">
        <f t="shared" si="1"/>
        <v>351.66070000000002</v>
      </c>
      <c r="P32" s="115">
        <v>58</v>
      </c>
      <c r="Q32" s="116">
        <v>101.776</v>
      </c>
      <c r="R32" s="115">
        <v>189</v>
      </c>
      <c r="S32" s="116">
        <v>78.132800000000003</v>
      </c>
      <c r="T32" s="115">
        <v>247</v>
      </c>
      <c r="U32" s="116">
        <v>179.90880000000001</v>
      </c>
      <c r="V32" s="151">
        <v>5063</v>
      </c>
      <c r="W32" s="152">
        <v>820.47249999999997</v>
      </c>
    </row>
    <row r="33" spans="1:23" ht="24.95" customHeight="1">
      <c r="A33" s="104"/>
      <c r="B33" s="142">
        <v>20</v>
      </c>
      <c r="C33" s="143" t="s">
        <v>33</v>
      </c>
      <c r="D33" s="115">
        <v>108</v>
      </c>
      <c r="E33" s="116">
        <v>32.789200000000001</v>
      </c>
      <c r="F33" s="115">
        <v>2067</v>
      </c>
      <c r="G33" s="116">
        <v>261.49169999999998</v>
      </c>
      <c r="H33" s="151">
        <v>2175</v>
      </c>
      <c r="I33" s="152">
        <v>294.28089999999997</v>
      </c>
      <c r="J33" s="115">
        <v>112</v>
      </c>
      <c r="K33" s="115">
        <v>54.231299999999997</v>
      </c>
      <c r="L33" s="115">
        <v>1301</v>
      </c>
      <c r="M33" s="115">
        <v>306.98790000000002</v>
      </c>
      <c r="N33" s="146">
        <f t="shared" si="0"/>
        <v>1413</v>
      </c>
      <c r="O33" s="146">
        <f t="shared" si="1"/>
        <v>361.2192</v>
      </c>
      <c r="P33" s="115">
        <v>10</v>
      </c>
      <c r="Q33" s="116">
        <v>40.921799999999998</v>
      </c>
      <c r="R33" s="115">
        <v>219</v>
      </c>
      <c r="S33" s="116">
        <v>98.610200000000006</v>
      </c>
      <c r="T33" s="115">
        <v>229</v>
      </c>
      <c r="U33" s="116">
        <v>139.53200000000001</v>
      </c>
      <c r="V33" s="151">
        <v>3817</v>
      </c>
      <c r="W33" s="152">
        <v>795.03210000000001</v>
      </c>
    </row>
    <row r="34" spans="1:23" ht="24.95" customHeight="1">
      <c r="A34" s="104"/>
      <c r="B34" s="142">
        <v>21</v>
      </c>
      <c r="C34" s="143" t="s">
        <v>34</v>
      </c>
      <c r="D34" s="115">
        <v>113</v>
      </c>
      <c r="E34" s="116">
        <v>46.7</v>
      </c>
      <c r="F34" s="115">
        <v>432</v>
      </c>
      <c r="G34" s="116">
        <v>49.56</v>
      </c>
      <c r="H34" s="151">
        <v>545</v>
      </c>
      <c r="I34" s="152">
        <v>96.26</v>
      </c>
      <c r="J34" s="115">
        <v>42</v>
      </c>
      <c r="K34" s="115">
        <v>14.7</v>
      </c>
      <c r="L34" s="115">
        <v>21</v>
      </c>
      <c r="M34" s="115">
        <v>6.26</v>
      </c>
      <c r="N34" s="146">
        <f t="shared" si="0"/>
        <v>63</v>
      </c>
      <c r="O34" s="146">
        <f t="shared" si="1"/>
        <v>20.96</v>
      </c>
      <c r="P34" s="115">
        <v>6</v>
      </c>
      <c r="Q34" s="116">
        <v>4.22</v>
      </c>
      <c r="R34" s="115">
        <v>5</v>
      </c>
      <c r="S34" s="116">
        <v>7.64</v>
      </c>
      <c r="T34" s="115">
        <v>11</v>
      </c>
      <c r="U34" s="116">
        <v>11.86</v>
      </c>
      <c r="V34" s="151">
        <v>619</v>
      </c>
      <c r="W34" s="152">
        <v>129.08000000000001</v>
      </c>
    </row>
    <row r="35" spans="1:23" ht="24.95" customHeight="1">
      <c r="A35" s="104"/>
      <c r="B35" s="142">
        <v>22</v>
      </c>
      <c r="C35" s="143" t="s">
        <v>35</v>
      </c>
      <c r="D35" s="115">
        <v>33</v>
      </c>
      <c r="E35" s="116">
        <v>14.920299999999999</v>
      </c>
      <c r="F35" s="115">
        <v>1816</v>
      </c>
      <c r="G35" s="116">
        <v>50.162399999999998</v>
      </c>
      <c r="H35" s="151">
        <v>1849</v>
      </c>
      <c r="I35" s="152">
        <v>65.082700000000003</v>
      </c>
      <c r="J35" s="115">
        <v>35</v>
      </c>
      <c r="K35" s="115">
        <v>20.299399999999999</v>
      </c>
      <c r="L35" s="115">
        <v>449</v>
      </c>
      <c r="M35" s="115">
        <v>66.339299999999994</v>
      </c>
      <c r="N35" s="146">
        <f t="shared" si="0"/>
        <v>484</v>
      </c>
      <c r="O35" s="146">
        <f t="shared" si="1"/>
        <v>86.6387</v>
      </c>
      <c r="P35" s="115">
        <v>3</v>
      </c>
      <c r="Q35" s="116">
        <v>1.4662999999999999</v>
      </c>
      <c r="R35" s="115">
        <v>6</v>
      </c>
      <c r="S35" s="116">
        <v>5.6643999999999997</v>
      </c>
      <c r="T35" s="115">
        <v>9</v>
      </c>
      <c r="U35" s="116">
        <v>7.1307</v>
      </c>
      <c r="V35" s="151">
        <v>2342</v>
      </c>
      <c r="W35" s="152">
        <v>158.85210000000001</v>
      </c>
    </row>
    <row r="36" spans="1:23" ht="24.95" customHeight="1">
      <c r="A36" s="104"/>
      <c r="B36" s="142">
        <v>23</v>
      </c>
      <c r="C36" s="143" t="s">
        <v>36</v>
      </c>
      <c r="D36" s="115">
        <v>3</v>
      </c>
      <c r="E36" s="116">
        <v>1.5552999999999999</v>
      </c>
      <c r="F36" s="115">
        <v>7</v>
      </c>
      <c r="G36" s="116">
        <v>0.20899999999999999</v>
      </c>
      <c r="H36" s="151">
        <v>10</v>
      </c>
      <c r="I36" s="152">
        <v>1.7643</v>
      </c>
      <c r="J36" s="115">
        <v>0</v>
      </c>
      <c r="K36" s="115">
        <v>0</v>
      </c>
      <c r="L36" s="115">
        <v>12</v>
      </c>
      <c r="M36" s="115">
        <v>3.6118999999999999</v>
      </c>
      <c r="N36" s="146">
        <f t="shared" si="0"/>
        <v>12</v>
      </c>
      <c r="O36" s="146">
        <f t="shared" si="1"/>
        <v>3.6118999999999999</v>
      </c>
      <c r="P36" s="115">
        <v>0</v>
      </c>
      <c r="Q36" s="116">
        <v>0</v>
      </c>
      <c r="R36" s="115">
        <v>0</v>
      </c>
      <c r="S36" s="116">
        <v>0</v>
      </c>
      <c r="T36" s="115">
        <v>0</v>
      </c>
      <c r="U36" s="116">
        <v>0</v>
      </c>
      <c r="V36" s="151">
        <v>22</v>
      </c>
      <c r="W36" s="152">
        <v>5.3761999999999999</v>
      </c>
    </row>
    <row r="37" spans="1:23" ht="24.95" customHeight="1">
      <c r="A37" s="104"/>
      <c r="B37" s="142">
        <v>24</v>
      </c>
      <c r="C37" s="143" t="s">
        <v>37</v>
      </c>
      <c r="D37" s="115">
        <v>10</v>
      </c>
      <c r="E37" s="116">
        <v>3.54</v>
      </c>
      <c r="F37" s="115">
        <v>48</v>
      </c>
      <c r="G37" s="116">
        <v>5.67</v>
      </c>
      <c r="H37" s="151">
        <v>58</v>
      </c>
      <c r="I37" s="152">
        <v>9.2100000000000009</v>
      </c>
      <c r="J37" s="115">
        <v>12</v>
      </c>
      <c r="K37" s="115">
        <v>0.46</v>
      </c>
      <c r="L37" s="115">
        <v>39</v>
      </c>
      <c r="M37" s="115">
        <v>46.389200000000002</v>
      </c>
      <c r="N37" s="146">
        <f t="shared" si="0"/>
        <v>51</v>
      </c>
      <c r="O37" s="146">
        <f t="shared" si="1"/>
        <v>46.849200000000003</v>
      </c>
      <c r="P37" s="115">
        <v>1</v>
      </c>
      <c r="Q37" s="116">
        <v>3.7499999999999999E-2</v>
      </c>
      <c r="R37" s="115">
        <v>0</v>
      </c>
      <c r="S37" s="116">
        <v>0</v>
      </c>
      <c r="T37" s="115">
        <v>1</v>
      </c>
      <c r="U37" s="116">
        <v>3.7499999999999999E-2</v>
      </c>
      <c r="V37" s="151">
        <v>110</v>
      </c>
      <c r="W37" s="152">
        <v>56.096699999999998</v>
      </c>
    </row>
    <row r="38" spans="1:23" ht="24.95" customHeight="1">
      <c r="A38" s="104"/>
      <c r="B38" s="142">
        <v>25</v>
      </c>
      <c r="C38" s="143" t="s">
        <v>38</v>
      </c>
      <c r="D38" s="115">
        <v>0</v>
      </c>
      <c r="E38" s="116">
        <v>0</v>
      </c>
      <c r="F38" s="115">
        <v>0</v>
      </c>
      <c r="G38" s="116">
        <v>0</v>
      </c>
      <c r="H38" s="151">
        <v>0</v>
      </c>
      <c r="I38" s="152">
        <v>0</v>
      </c>
      <c r="J38" s="115">
        <v>0</v>
      </c>
      <c r="K38" s="115">
        <v>0</v>
      </c>
      <c r="L38" s="115">
        <v>8</v>
      </c>
      <c r="M38" s="115">
        <v>1.3629</v>
      </c>
      <c r="N38" s="146">
        <f t="shared" si="0"/>
        <v>8</v>
      </c>
      <c r="O38" s="146">
        <f t="shared" si="1"/>
        <v>1.3629</v>
      </c>
      <c r="P38" s="115">
        <v>0</v>
      </c>
      <c r="Q38" s="116">
        <v>0</v>
      </c>
      <c r="R38" s="115">
        <v>0</v>
      </c>
      <c r="S38" s="116">
        <v>0</v>
      </c>
      <c r="T38" s="115">
        <v>0</v>
      </c>
      <c r="U38" s="116">
        <v>0</v>
      </c>
      <c r="V38" s="151">
        <v>8</v>
      </c>
      <c r="W38" s="152">
        <v>1.3629</v>
      </c>
    </row>
    <row r="39" spans="1:23" ht="24.95" customHeight="1">
      <c r="A39" s="104"/>
      <c r="B39" s="142">
        <v>26</v>
      </c>
      <c r="C39" s="143" t="s">
        <v>39</v>
      </c>
      <c r="D39" s="115">
        <v>82</v>
      </c>
      <c r="E39" s="116">
        <v>22.95</v>
      </c>
      <c r="F39" s="115">
        <v>474</v>
      </c>
      <c r="G39" s="116">
        <v>121.55</v>
      </c>
      <c r="H39" s="151">
        <v>556</v>
      </c>
      <c r="I39" s="152">
        <v>144.5</v>
      </c>
      <c r="J39" s="115">
        <v>197</v>
      </c>
      <c r="K39" s="115">
        <v>121.53</v>
      </c>
      <c r="L39" s="115">
        <v>1780</v>
      </c>
      <c r="M39" s="115">
        <v>253.38</v>
      </c>
      <c r="N39" s="146">
        <f t="shared" si="0"/>
        <v>1977</v>
      </c>
      <c r="O39" s="146">
        <f t="shared" si="1"/>
        <v>374.90999999999997</v>
      </c>
      <c r="P39" s="115">
        <v>10</v>
      </c>
      <c r="Q39" s="116">
        <v>44.85</v>
      </c>
      <c r="R39" s="115">
        <v>80</v>
      </c>
      <c r="S39" s="116">
        <v>33.64</v>
      </c>
      <c r="T39" s="115">
        <v>90</v>
      </c>
      <c r="U39" s="116">
        <v>78.489999999999995</v>
      </c>
      <c r="V39" s="151">
        <v>2623</v>
      </c>
      <c r="W39" s="152">
        <v>597.9</v>
      </c>
    </row>
    <row r="40" spans="1:23" ht="24.95" customHeight="1">
      <c r="A40" s="104"/>
      <c r="B40" s="142">
        <v>27</v>
      </c>
      <c r="C40" s="143" t="s">
        <v>40</v>
      </c>
      <c r="D40" s="115">
        <v>127</v>
      </c>
      <c r="E40" s="116">
        <v>11.72</v>
      </c>
      <c r="F40" s="115">
        <v>22841</v>
      </c>
      <c r="G40" s="116">
        <v>141.08000000000001</v>
      </c>
      <c r="H40" s="151">
        <v>22968</v>
      </c>
      <c r="I40" s="152">
        <v>152.80000000000001</v>
      </c>
      <c r="J40" s="115">
        <v>98</v>
      </c>
      <c r="K40" s="115">
        <v>29.04</v>
      </c>
      <c r="L40" s="115">
        <v>157</v>
      </c>
      <c r="M40" s="115">
        <v>53.23</v>
      </c>
      <c r="N40" s="146">
        <f t="shared" si="0"/>
        <v>255</v>
      </c>
      <c r="O40" s="146">
        <f t="shared" si="1"/>
        <v>82.27</v>
      </c>
      <c r="P40" s="115">
        <v>12</v>
      </c>
      <c r="Q40" s="116">
        <v>13.57</v>
      </c>
      <c r="R40" s="115">
        <v>16</v>
      </c>
      <c r="S40" s="116">
        <v>10.01</v>
      </c>
      <c r="T40" s="115">
        <v>28</v>
      </c>
      <c r="U40" s="116">
        <v>23.58</v>
      </c>
      <c r="V40" s="151">
        <v>23251</v>
      </c>
      <c r="W40" s="152">
        <v>258.64999999999998</v>
      </c>
    </row>
    <row r="41" spans="1:23" ht="24.95" customHeight="1">
      <c r="A41" s="104"/>
      <c r="B41" s="142">
        <v>28</v>
      </c>
      <c r="C41" s="143" t="s">
        <v>41</v>
      </c>
      <c r="D41" s="115">
        <v>0</v>
      </c>
      <c r="E41" s="116">
        <v>0</v>
      </c>
      <c r="F41" s="115">
        <v>7</v>
      </c>
      <c r="G41" s="116">
        <v>2.11</v>
      </c>
      <c r="H41" s="151">
        <v>7</v>
      </c>
      <c r="I41" s="152">
        <v>2.11</v>
      </c>
      <c r="J41" s="115">
        <v>0</v>
      </c>
      <c r="K41" s="115">
        <v>0</v>
      </c>
      <c r="L41" s="115">
        <v>13</v>
      </c>
      <c r="M41" s="115">
        <v>1.68</v>
      </c>
      <c r="N41" s="146">
        <f t="shared" si="0"/>
        <v>13</v>
      </c>
      <c r="O41" s="146">
        <f t="shared" si="1"/>
        <v>1.68</v>
      </c>
      <c r="P41" s="115">
        <v>0</v>
      </c>
      <c r="Q41" s="116">
        <v>0</v>
      </c>
      <c r="R41" s="115">
        <v>7</v>
      </c>
      <c r="S41" s="116">
        <v>18.649999999999999</v>
      </c>
      <c r="T41" s="115">
        <v>7</v>
      </c>
      <c r="U41" s="116">
        <v>18.649999999999999</v>
      </c>
      <c r="V41" s="151">
        <v>27</v>
      </c>
      <c r="W41" s="152">
        <v>22.44</v>
      </c>
    </row>
    <row r="42" spans="1:23" ht="24.95" customHeight="1">
      <c r="A42" s="104"/>
      <c r="B42" s="142">
        <v>29</v>
      </c>
      <c r="C42" s="143" t="s">
        <v>42</v>
      </c>
      <c r="D42" s="115">
        <v>0</v>
      </c>
      <c r="E42" s="116">
        <v>0</v>
      </c>
      <c r="F42" s="115">
        <v>0</v>
      </c>
      <c r="G42" s="116">
        <v>0</v>
      </c>
      <c r="H42" s="151">
        <v>0</v>
      </c>
      <c r="I42" s="152">
        <v>0</v>
      </c>
      <c r="J42" s="115">
        <v>0</v>
      </c>
      <c r="K42" s="115">
        <v>0</v>
      </c>
      <c r="L42" s="115">
        <v>0</v>
      </c>
      <c r="M42" s="115">
        <v>0</v>
      </c>
      <c r="N42" s="146">
        <f t="shared" si="0"/>
        <v>0</v>
      </c>
      <c r="O42" s="146">
        <f t="shared" si="1"/>
        <v>0</v>
      </c>
      <c r="P42" s="115">
        <v>0</v>
      </c>
      <c r="Q42" s="116">
        <v>0</v>
      </c>
      <c r="R42" s="115">
        <v>0</v>
      </c>
      <c r="S42" s="116">
        <v>0</v>
      </c>
      <c r="T42" s="115">
        <v>0</v>
      </c>
      <c r="U42" s="116">
        <v>0</v>
      </c>
      <c r="V42" s="151">
        <v>0</v>
      </c>
      <c r="W42" s="152">
        <v>0</v>
      </c>
    </row>
    <row r="43" spans="1:23" ht="24.95" customHeight="1">
      <c r="A43" s="104"/>
      <c r="B43" s="142">
        <v>30</v>
      </c>
      <c r="C43" s="143" t="s">
        <v>43</v>
      </c>
      <c r="D43" s="115">
        <v>55</v>
      </c>
      <c r="E43" s="116">
        <v>26.4</v>
      </c>
      <c r="F43" s="115">
        <v>609</v>
      </c>
      <c r="G43" s="116">
        <v>150.06</v>
      </c>
      <c r="H43" s="151">
        <v>664</v>
      </c>
      <c r="I43" s="152">
        <v>176.46</v>
      </c>
      <c r="J43" s="115">
        <v>67</v>
      </c>
      <c r="K43" s="115">
        <v>37.159999999999997</v>
      </c>
      <c r="L43" s="115">
        <v>584</v>
      </c>
      <c r="M43" s="115">
        <v>121.65</v>
      </c>
      <c r="N43" s="146">
        <f t="shared" si="0"/>
        <v>651</v>
      </c>
      <c r="O43" s="146">
        <f t="shared" si="1"/>
        <v>158.81</v>
      </c>
      <c r="P43" s="115">
        <v>28</v>
      </c>
      <c r="Q43" s="116">
        <v>53.49</v>
      </c>
      <c r="R43" s="115">
        <v>19</v>
      </c>
      <c r="S43" s="116">
        <v>16.95</v>
      </c>
      <c r="T43" s="115">
        <v>47</v>
      </c>
      <c r="U43" s="116">
        <v>70.44</v>
      </c>
      <c r="V43" s="151">
        <v>1362</v>
      </c>
      <c r="W43" s="152">
        <v>405.71</v>
      </c>
    </row>
    <row r="44" spans="1:23" s="106" customFormat="1" ht="24.95" customHeight="1">
      <c r="A44" s="112"/>
      <c r="B44" s="204" t="s">
        <v>44</v>
      </c>
      <c r="C44" s="205"/>
      <c r="D44" s="151">
        <v>781</v>
      </c>
      <c r="E44" s="152">
        <v>234.55420000000001</v>
      </c>
      <c r="F44" s="151">
        <v>35415</v>
      </c>
      <c r="G44" s="152">
        <v>1233.8373999999999</v>
      </c>
      <c r="H44" s="151">
        <v>36196</v>
      </c>
      <c r="I44" s="152">
        <v>1468.3915999999999</v>
      </c>
      <c r="J44" s="151">
        <v>843</v>
      </c>
      <c r="K44" s="151">
        <v>445.55880000000002</v>
      </c>
      <c r="L44" s="151">
        <v>5935</v>
      </c>
      <c r="M44" s="151">
        <v>1218.415</v>
      </c>
      <c r="N44" s="146">
        <f t="shared" si="0"/>
        <v>6778</v>
      </c>
      <c r="O44" s="146">
        <f t="shared" si="1"/>
        <v>1663.9738</v>
      </c>
      <c r="P44" s="151">
        <v>163</v>
      </c>
      <c r="Q44" s="152">
        <v>320.82470000000001</v>
      </c>
      <c r="R44" s="151">
        <v>683</v>
      </c>
      <c r="S44" s="152">
        <v>333.8766</v>
      </c>
      <c r="T44" s="151">
        <v>846</v>
      </c>
      <c r="U44" s="152">
        <v>654.70129999999995</v>
      </c>
      <c r="V44" s="151">
        <v>43820</v>
      </c>
      <c r="W44" s="152">
        <v>3787.0666999999999</v>
      </c>
    </row>
    <row r="45" spans="1:23" s="101" customFormat="1" ht="24.95" customHeight="1">
      <c r="A45" s="112"/>
      <c r="B45" s="204" t="s">
        <v>45</v>
      </c>
      <c r="C45" s="204"/>
      <c r="D45" s="117">
        <v>3500</v>
      </c>
      <c r="E45" s="117">
        <v>633.96900000000005</v>
      </c>
      <c r="F45" s="117">
        <v>48728</v>
      </c>
      <c r="G45" s="117">
        <v>2380.2957000000001</v>
      </c>
      <c r="H45" s="117">
        <v>52228</v>
      </c>
      <c r="I45" s="117">
        <v>3014.2647000000002</v>
      </c>
      <c r="J45" s="151">
        <v>2453</v>
      </c>
      <c r="K45" s="151">
        <v>2055.8218999999999</v>
      </c>
      <c r="L45" s="151">
        <v>8372</v>
      </c>
      <c r="M45" s="151">
        <v>3163.0384000000004</v>
      </c>
      <c r="N45" s="146">
        <f t="shared" si="0"/>
        <v>10825</v>
      </c>
      <c r="O45" s="146">
        <f t="shared" si="1"/>
        <v>5218.8603000000003</v>
      </c>
      <c r="P45" s="117">
        <v>509</v>
      </c>
      <c r="Q45" s="117">
        <v>1097.3597</v>
      </c>
      <c r="R45" s="117">
        <v>872</v>
      </c>
      <c r="S45" s="117">
        <v>1940.0597</v>
      </c>
      <c r="T45" s="117">
        <v>1381</v>
      </c>
      <c r="U45" s="117">
        <v>3037.4194000000002</v>
      </c>
      <c r="V45" s="117">
        <v>64434</v>
      </c>
      <c r="W45" s="117">
        <v>11270.544400000001</v>
      </c>
    </row>
    <row r="46" spans="1:23" ht="24.95" customHeight="1">
      <c r="A46" s="104"/>
      <c r="B46" s="142">
        <v>31</v>
      </c>
      <c r="C46" s="143" t="s">
        <v>46</v>
      </c>
      <c r="D46" s="115">
        <v>41</v>
      </c>
      <c r="E46" s="116">
        <v>4.0285000000000002</v>
      </c>
      <c r="F46" s="115">
        <v>786</v>
      </c>
      <c r="G46" s="116">
        <v>27.072099999999999</v>
      </c>
      <c r="H46" s="151">
        <v>827</v>
      </c>
      <c r="I46" s="152">
        <v>31.1006</v>
      </c>
      <c r="J46" s="115">
        <v>6</v>
      </c>
      <c r="K46" s="115">
        <v>0.60860000000000003</v>
      </c>
      <c r="L46" s="115">
        <v>249</v>
      </c>
      <c r="M46" s="115">
        <v>17.666399999999999</v>
      </c>
      <c r="N46" s="146">
        <f t="shared" si="0"/>
        <v>255</v>
      </c>
      <c r="O46" s="146">
        <f t="shared" si="1"/>
        <v>18.274999999999999</v>
      </c>
      <c r="P46" s="115">
        <v>0</v>
      </c>
      <c r="Q46" s="116">
        <v>0</v>
      </c>
      <c r="R46" s="115">
        <v>0</v>
      </c>
      <c r="S46" s="116">
        <v>0</v>
      </c>
      <c r="T46" s="115">
        <v>0</v>
      </c>
      <c r="U46" s="116">
        <v>0</v>
      </c>
      <c r="V46" s="151">
        <v>1082</v>
      </c>
      <c r="W46" s="152">
        <v>49.375599999999999</v>
      </c>
    </row>
    <row r="47" spans="1:23" ht="24.95" customHeight="1">
      <c r="A47" s="104"/>
      <c r="B47" s="142">
        <v>32</v>
      </c>
      <c r="C47" s="143" t="s">
        <v>47</v>
      </c>
      <c r="D47" s="115">
        <v>0</v>
      </c>
      <c r="E47" s="116">
        <v>0</v>
      </c>
      <c r="F47" s="115">
        <v>0</v>
      </c>
      <c r="G47" s="116">
        <v>0</v>
      </c>
      <c r="H47" s="151">
        <v>0</v>
      </c>
      <c r="I47" s="152">
        <v>0</v>
      </c>
      <c r="J47" s="115">
        <v>83</v>
      </c>
      <c r="K47" s="115">
        <v>18.7195</v>
      </c>
      <c r="L47" s="115">
        <v>0</v>
      </c>
      <c r="M47" s="115">
        <v>0</v>
      </c>
      <c r="N47" s="146">
        <f t="shared" si="0"/>
        <v>83</v>
      </c>
      <c r="O47" s="146">
        <f t="shared" si="1"/>
        <v>18.7195</v>
      </c>
      <c r="P47" s="115">
        <v>0</v>
      </c>
      <c r="Q47" s="116">
        <v>0</v>
      </c>
      <c r="R47" s="115">
        <v>0</v>
      </c>
      <c r="S47" s="116">
        <v>0</v>
      </c>
      <c r="T47" s="115">
        <v>0</v>
      </c>
      <c r="U47" s="116">
        <v>0</v>
      </c>
      <c r="V47" s="151">
        <v>83</v>
      </c>
      <c r="W47" s="152">
        <v>18.7195</v>
      </c>
    </row>
    <row r="48" spans="1:23" ht="24.95" customHeight="1">
      <c r="A48" s="104"/>
      <c r="B48" s="142">
        <v>33</v>
      </c>
      <c r="C48" s="143" t="s">
        <v>48</v>
      </c>
      <c r="D48" s="115">
        <v>0</v>
      </c>
      <c r="E48" s="116">
        <v>0</v>
      </c>
      <c r="F48" s="115">
        <v>0</v>
      </c>
      <c r="G48" s="116">
        <v>0</v>
      </c>
      <c r="H48" s="151">
        <v>0</v>
      </c>
      <c r="I48" s="152">
        <v>0</v>
      </c>
      <c r="J48" s="115">
        <v>0</v>
      </c>
      <c r="K48" s="115">
        <v>0</v>
      </c>
      <c r="L48" s="115">
        <v>0</v>
      </c>
      <c r="M48" s="115">
        <v>0</v>
      </c>
      <c r="N48" s="146">
        <f t="shared" si="0"/>
        <v>0</v>
      </c>
      <c r="O48" s="146">
        <f t="shared" si="1"/>
        <v>0</v>
      </c>
      <c r="P48" s="115">
        <v>0</v>
      </c>
      <c r="Q48" s="116">
        <v>0</v>
      </c>
      <c r="R48" s="115">
        <v>0</v>
      </c>
      <c r="S48" s="116">
        <v>0</v>
      </c>
      <c r="T48" s="115">
        <v>0</v>
      </c>
      <c r="U48" s="116">
        <v>0</v>
      </c>
      <c r="V48" s="151">
        <v>0</v>
      </c>
      <c r="W48" s="152">
        <v>0</v>
      </c>
    </row>
    <row r="49" spans="1:23" ht="24.95" customHeight="1">
      <c r="A49" s="104"/>
      <c r="B49" s="142">
        <v>34</v>
      </c>
      <c r="C49" s="143" t="s">
        <v>49</v>
      </c>
      <c r="D49" s="115">
        <v>0</v>
      </c>
      <c r="E49" s="116">
        <v>0</v>
      </c>
      <c r="F49" s="115">
        <v>0</v>
      </c>
      <c r="G49" s="116">
        <v>0</v>
      </c>
      <c r="H49" s="151">
        <v>0</v>
      </c>
      <c r="I49" s="152">
        <v>0</v>
      </c>
      <c r="J49" s="115">
        <v>0</v>
      </c>
      <c r="K49" s="115">
        <v>0</v>
      </c>
      <c r="L49" s="115">
        <v>0</v>
      </c>
      <c r="M49" s="115">
        <v>0</v>
      </c>
      <c r="N49" s="146">
        <f t="shared" si="0"/>
        <v>0</v>
      </c>
      <c r="O49" s="146">
        <f t="shared" si="1"/>
        <v>0</v>
      </c>
      <c r="P49" s="115">
        <v>0</v>
      </c>
      <c r="Q49" s="116">
        <v>0</v>
      </c>
      <c r="R49" s="115">
        <v>0</v>
      </c>
      <c r="S49" s="116">
        <v>0</v>
      </c>
      <c r="T49" s="115">
        <v>0</v>
      </c>
      <c r="U49" s="116">
        <v>0</v>
      </c>
      <c r="V49" s="151">
        <v>0</v>
      </c>
      <c r="W49" s="152">
        <v>0</v>
      </c>
    </row>
    <row r="50" spans="1:23" s="106" customFormat="1" ht="24.95" customHeight="1">
      <c r="A50" s="112"/>
      <c r="B50" s="204" t="s">
        <v>50</v>
      </c>
      <c r="C50" s="205"/>
      <c r="D50" s="151">
        <v>41</v>
      </c>
      <c r="E50" s="152">
        <v>4.0285000000000002</v>
      </c>
      <c r="F50" s="151">
        <v>786</v>
      </c>
      <c r="G50" s="152">
        <v>27.072099999999999</v>
      </c>
      <c r="H50" s="151">
        <v>827</v>
      </c>
      <c r="I50" s="152">
        <v>31.1006</v>
      </c>
      <c r="J50" s="151">
        <v>89</v>
      </c>
      <c r="K50" s="151">
        <v>19.328099999999999</v>
      </c>
      <c r="L50" s="151">
        <v>249</v>
      </c>
      <c r="M50" s="151">
        <v>17.666399999999999</v>
      </c>
      <c r="N50" s="146">
        <f t="shared" si="0"/>
        <v>338</v>
      </c>
      <c r="O50" s="146">
        <f t="shared" si="1"/>
        <v>36.994500000000002</v>
      </c>
      <c r="P50" s="151">
        <v>0</v>
      </c>
      <c r="Q50" s="152">
        <v>0</v>
      </c>
      <c r="R50" s="151">
        <v>0</v>
      </c>
      <c r="S50" s="152">
        <v>0</v>
      </c>
      <c r="T50" s="151">
        <v>0</v>
      </c>
      <c r="U50" s="152">
        <v>0</v>
      </c>
      <c r="V50" s="151">
        <v>1165</v>
      </c>
      <c r="W50" s="152">
        <v>68.095100000000002</v>
      </c>
    </row>
    <row r="51" spans="1:23" ht="24.95" customHeight="1">
      <c r="A51" s="104"/>
      <c r="B51" s="142">
        <v>35</v>
      </c>
      <c r="C51" s="143" t="s">
        <v>51</v>
      </c>
      <c r="D51" s="115">
        <v>0</v>
      </c>
      <c r="E51" s="116">
        <v>0</v>
      </c>
      <c r="F51" s="115">
        <v>0</v>
      </c>
      <c r="G51" s="116">
        <v>0</v>
      </c>
      <c r="H51" s="151">
        <v>0</v>
      </c>
      <c r="I51" s="152">
        <v>0</v>
      </c>
      <c r="J51" s="115">
        <v>0</v>
      </c>
      <c r="K51" s="115">
        <v>0</v>
      </c>
      <c r="L51" s="115">
        <v>0</v>
      </c>
      <c r="M51" s="115">
        <v>0</v>
      </c>
      <c r="N51" s="146">
        <f t="shared" si="0"/>
        <v>0</v>
      </c>
      <c r="O51" s="146">
        <f t="shared" si="1"/>
        <v>0</v>
      </c>
      <c r="P51" s="115">
        <v>0</v>
      </c>
      <c r="Q51" s="116">
        <v>0</v>
      </c>
      <c r="R51" s="115">
        <v>0</v>
      </c>
      <c r="S51" s="116">
        <v>0</v>
      </c>
      <c r="T51" s="115">
        <v>0</v>
      </c>
      <c r="U51" s="116">
        <v>0</v>
      </c>
      <c r="V51" s="151">
        <v>0</v>
      </c>
      <c r="W51" s="152">
        <v>0</v>
      </c>
    </row>
    <row r="52" spans="1:23" ht="24.95" customHeight="1">
      <c r="A52" s="104"/>
      <c r="B52" s="142">
        <v>36</v>
      </c>
      <c r="C52" s="143" t="s">
        <v>52</v>
      </c>
      <c r="D52" s="115">
        <v>0</v>
      </c>
      <c r="E52" s="116">
        <v>0</v>
      </c>
      <c r="F52" s="115">
        <v>0</v>
      </c>
      <c r="G52" s="116">
        <v>0</v>
      </c>
      <c r="H52" s="151">
        <v>0</v>
      </c>
      <c r="I52" s="152">
        <v>0</v>
      </c>
      <c r="J52" s="115">
        <v>0</v>
      </c>
      <c r="K52" s="115">
        <v>0</v>
      </c>
      <c r="L52" s="115">
        <v>0</v>
      </c>
      <c r="M52" s="115">
        <v>0</v>
      </c>
      <c r="N52" s="146">
        <f t="shared" si="0"/>
        <v>0</v>
      </c>
      <c r="O52" s="146">
        <f t="shared" si="1"/>
        <v>0</v>
      </c>
      <c r="P52" s="115">
        <v>0</v>
      </c>
      <c r="Q52" s="116">
        <v>0</v>
      </c>
      <c r="R52" s="115">
        <v>0</v>
      </c>
      <c r="S52" s="116">
        <v>0</v>
      </c>
      <c r="T52" s="115">
        <v>0</v>
      </c>
      <c r="U52" s="116">
        <v>0</v>
      </c>
      <c r="V52" s="151">
        <v>0</v>
      </c>
      <c r="W52" s="152">
        <v>0</v>
      </c>
    </row>
    <row r="53" spans="1:23" ht="24.95" customHeight="1">
      <c r="A53" s="104"/>
      <c r="B53" s="142">
        <v>37</v>
      </c>
      <c r="C53" s="143" t="s">
        <v>53</v>
      </c>
      <c r="D53" s="115">
        <v>0</v>
      </c>
      <c r="E53" s="116">
        <v>0</v>
      </c>
      <c r="F53" s="115">
        <v>0</v>
      </c>
      <c r="G53" s="116">
        <v>0</v>
      </c>
      <c r="H53" s="151">
        <v>0</v>
      </c>
      <c r="I53" s="152">
        <v>0</v>
      </c>
      <c r="J53" s="115">
        <v>0</v>
      </c>
      <c r="K53" s="115">
        <v>0</v>
      </c>
      <c r="L53" s="115">
        <v>0</v>
      </c>
      <c r="M53" s="115">
        <v>0</v>
      </c>
      <c r="N53" s="146">
        <f t="shared" si="0"/>
        <v>0</v>
      </c>
      <c r="O53" s="146">
        <f t="shared" si="1"/>
        <v>0</v>
      </c>
      <c r="P53" s="115">
        <v>0</v>
      </c>
      <c r="Q53" s="116">
        <v>0</v>
      </c>
      <c r="R53" s="115">
        <v>0</v>
      </c>
      <c r="S53" s="116">
        <v>0</v>
      </c>
      <c r="T53" s="115">
        <v>0</v>
      </c>
      <c r="U53" s="116">
        <v>0</v>
      </c>
      <c r="V53" s="151">
        <v>0</v>
      </c>
      <c r="W53" s="152">
        <v>0</v>
      </c>
    </row>
    <row r="54" spans="1:23" s="106" customFormat="1" ht="24.95" customHeight="1">
      <c r="A54" s="112"/>
      <c r="B54" s="204" t="s">
        <v>54</v>
      </c>
      <c r="C54" s="205"/>
      <c r="D54" s="151">
        <v>0</v>
      </c>
      <c r="E54" s="152">
        <v>0</v>
      </c>
      <c r="F54" s="151">
        <v>0</v>
      </c>
      <c r="G54" s="152">
        <v>0</v>
      </c>
      <c r="H54" s="151">
        <v>0</v>
      </c>
      <c r="I54" s="152">
        <v>0</v>
      </c>
      <c r="J54" s="151">
        <v>0</v>
      </c>
      <c r="K54" s="151">
        <v>0</v>
      </c>
      <c r="L54" s="151">
        <v>0</v>
      </c>
      <c r="M54" s="151">
        <v>0</v>
      </c>
      <c r="N54" s="146">
        <f t="shared" si="0"/>
        <v>0</v>
      </c>
      <c r="O54" s="146">
        <f t="shared" si="1"/>
        <v>0</v>
      </c>
      <c r="P54" s="151">
        <v>0</v>
      </c>
      <c r="Q54" s="152">
        <v>0</v>
      </c>
      <c r="R54" s="151">
        <v>0</v>
      </c>
      <c r="S54" s="152">
        <v>0</v>
      </c>
      <c r="T54" s="151">
        <v>0</v>
      </c>
      <c r="U54" s="152">
        <v>0</v>
      </c>
      <c r="V54" s="151">
        <v>0</v>
      </c>
      <c r="W54" s="152">
        <v>0</v>
      </c>
    </row>
    <row r="55" spans="1:23" s="101" customFormat="1" ht="24.95" customHeight="1">
      <c r="A55" s="112"/>
      <c r="B55" s="204" t="s">
        <v>55</v>
      </c>
      <c r="C55" s="204"/>
      <c r="D55" s="117">
        <v>3541</v>
      </c>
      <c r="E55" s="117">
        <v>637.99749999999995</v>
      </c>
      <c r="F55" s="117">
        <v>49514</v>
      </c>
      <c r="G55" s="117">
        <v>2407.3678</v>
      </c>
      <c r="H55" s="117">
        <v>53055</v>
      </c>
      <c r="I55" s="117">
        <v>3045.3652999999999</v>
      </c>
      <c r="J55" s="151">
        <v>2542</v>
      </c>
      <c r="K55" s="151">
        <v>2075.15</v>
      </c>
      <c r="L55" s="151">
        <v>8621</v>
      </c>
      <c r="M55" s="151">
        <v>3180.7047999999995</v>
      </c>
      <c r="N55" s="146">
        <f t="shared" si="0"/>
        <v>11163</v>
      </c>
      <c r="O55" s="146">
        <f t="shared" si="1"/>
        <v>5255.8547999999992</v>
      </c>
      <c r="P55" s="117">
        <v>509</v>
      </c>
      <c r="Q55" s="117">
        <v>1097.3597</v>
      </c>
      <c r="R55" s="117">
        <v>872</v>
      </c>
      <c r="S55" s="117">
        <v>1940.0597</v>
      </c>
      <c r="T55" s="117">
        <v>1381</v>
      </c>
      <c r="U55" s="117">
        <v>3037.4194000000002</v>
      </c>
      <c r="V55" s="117">
        <v>65599</v>
      </c>
      <c r="W55" s="117">
        <v>11338.639499999999</v>
      </c>
    </row>
    <row r="56" spans="1:23" ht="24.95" customHeight="1">
      <c r="A56" s="104"/>
      <c r="B56" s="142">
        <v>38</v>
      </c>
      <c r="C56" s="143" t="s">
        <v>56</v>
      </c>
      <c r="D56" s="115">
        <v>0</v>
      </c>
      <c r="E56" s="116">
        <v>0</v>
      </c>
      <c r="F56" s="115">
        <v>0</v>
      </c>
      <c r="G56" s="116">
        <v>0</v>
      </c>
      <c r="H56" s="151">
        <v>0</v>
      </c>
      <c r="I56" s="152">
        <v>0</v>
      </c>
      <c r="J56" s="115">
        <v>0</v>
      </c>
      <c r="K56" s="115">
        <v>0</v>
      </c>
      <c r="L56" s="115">
        <v>0</v>
      </c>
      <c r="M56" s="115">
        <v>0</v>
      </c>
      <c r="N56" s="146">
        <f t="shared" si="0"/>
        <v>0</v>
      </c>
      <c r="O56" s="146">
        <f t="shared" si="1"/>
        <v>0</v>
      </c>
      <c r="P56" s="115">
        <v>0</v>
      </c>
      <c r="Q56" s="116">
        <v>0</v>
      </c>
      <c r="R56" s="115">
        <v>0</v>
      </c>
      <c r="S56" s="116">
        <v>0</v>
      </c>
      <c r="T56" s="115">
        <v>0</v>
      </c>
      <c r="U56" s="116">
        <v>0</v>
      </c>
      <c r="V56" s="151">
        <v>0</v>
      </c>
      <c r="W56" s="152">
        <v>0</v>
      </c>
    </row>
    <row r="57" spans="1:23" ht="24.95" customHeight="1">
      <c r="A57" s="104"/>
      <c r="B57" s="142">
        <v>39</v>
      </c>
      <c r="C57" s="143" t="s">
        <v>57</v>
      </c>
      <c r="D57" s="115">
        <v>0</v>
      </c>
      <c r="E57" s="116">
        <v>0</v>
      </c>
      <c r="F57" s="115">
        <v>0</v>
      </c>
      <c r="G57" s="116">
        <v>0</v>
      </c>
      <c r="H57" s="151">
        <v>0</v>
      </c>
      <c r="I57" s="152">
        <v>0</v>
      </c>
      <c r="J57" s="115">
        <v>0</v>
      </c>
      <c r="K57" s="115">
        <v>0</v>
      </c>
      <c r="L57" s="115">
        <v>0</v>
      </c>
      <c r="M57" s="115">
        <v>0</v>
      </c>
      <c r="N57" s="146">
        <f t="shared" si="0"/>
        <v>0</v>
      </c>
      <c r="O57" s="146">
        <f t="shared" si="1"/>
        <v>0</v>
      </c>
      <c r="P57" s="115">
        <v>0</v>
      </c>
      <c r="Q57" s="116">
        <v>0</v>
      </c>
      <c r="R57" s="115">
        <v>0</v>
      </c>
      <c r="S57" s="116">
        <v>0</v>
      </c>
      <c r="T57" s="115">
        <v>0</v>
      </c>
      <c r="U57" s="116">
        <v>0</v>
      </c>
      <c r="V57" s="151">
        <v>0</v>
      </c>
      <c r="W57" s="152">
        <v>0</v>
      </c>
    </row>
    <row r="58" spans="1:23" ht="24.95" customHeight="1">
      <c r="A58" s="104"/>
      <c r="B58" s="142">
        <v>40</v>
      </c>
      <c r="C58" s="143" t="s">
        <v>58</v>
      </c>
      <c r="D58" s="115">
        <v>0</v>
      </c>
      <c r="E58" s="116">
        <v>0</v>
      </c>
      <c r="F58" s="115">
        <v>0</v>
      </c>
      <c r="G58" s="116">
        <v>0</v>
      </c>
      <c r="H58" s="151">
        <v>0</v>
      </c>
      <c r="I58" s="152">
        <v>0</v>
      </c>
      <c r="J58" s="115">
        <v>0</v>
      </c>
      <c r="K58" s="115">
        <v>0</v>
      </c>
      <c r="L58" s="115">
        <v>0</v>
      </c>
      <c r="M58" s="115">
        <v>0</v>
      </c>
      <c r="N58" s="146">
        <f t="shared" si="0"/>
        <v>0</v>
      </c>
      <c r="O58" s="146">
        <f t="shared" si="1"/>
        <v>0</v>
      </c>
      <c r="P58" s="115">
        <v>0</v>
      </c>
      <c r="Q58" s="116">
        <v>0</v>
      </c>
      <c r="R58" s="115">
        <v>0</v>
      </c>
      <c r="S58" s="116">
        <v>0</v>
      </c>
      <c r="T58" s="115">
        <v>0</v>
      </c>
      <c r="U58" s="116">
        <v>0</v>
      </c>
      <c r="V58" s="151">
        <v>0</v>
      </c>
      <c r="W58" s="152">
        <v>0</v>
      </c>
    </row>
    <row r="59" spans="1:23" ht="24.95" customHeight="1">
      <c r="A59" s="104"/>
      <c r="B59" s="142">
        <v>41</v>
      </c>
      <c r="C59" s="143" t="s">
        <v>59</v>
      </c>
      <c r="D59" s="115">
        <v>0</v>
      </c>
      <c r="E59" s="116">
        <v>0</v>
      </c>
      <c r="F59" s="115">
        <v>0</v>
      </c>
      <c r="G59" s="116">
        <v>0</v>
      </c>
      <c r="H59" s="151">
        <v>0</v>
      </c>
      <c r="I59" s="152">
        <v>0</v>
      </c>
      <c r="J59" s="115">
        <v>0</v>
      </c>
      <c r="K59" s="115">
        <v>0</v>
      </c>
      <c r="L59" s="115">
        <v>0</v>
      </c>
      <c r="M59" s="115">
        <v>0</v>
      </c>
      <c r="N59" s="146">
        <f t="shared" si="0"/>
        <v>0</v>
      </c>
      <c r="O59" s="146">
        <f t="shared" si="1"/>
        <v>0</v>
      </c>
      <c r="P59" s="115">
        <v>0</v>
      </c>
      <c r="Q59" s="116">
        <v>0</v>
      </c>
      <c r="R59" s="115">
        <v>0</v>
      </c>
      <c r="S59" s="116">
        <v>0</v>
      </c>
      <c r="T59" s="115">
        <v>0</v>
      </c>
      <c r="U59" s="116">
        <v>0</v>
      </c>
      <c r="V59" s="151">
        <v>0</v>
      </c>
      <c r="W59" s="152">
        <v>0</v>
      </c>
    </row>
    <row r="60" spans="1:23" s="101" customFormat="1" ht="24.95" customHeight="1">
      <c r="A60" s="103"/>
      <c r="B60" s="204" t="s">
        <v>60</v>
      </c>
      <c r="C60" s="204"/>
      <c r="D60" s="117">
        <v>0</v>
      </c>
      <c r="E60" s="117">
        <v>0</v>
      </c>
      <c r="F60" s="117">
        <v>0</v>
      </c>
      <c r="G60" s="117">
        <v>0</v>
      </c>
      <c r="H60" s="117">
        <v>0</v>
      </c>
      <c r="I60" s="117">
        <v>0</v>
      </c>
      <c r="J60" s="115">
        <v>0</v>
      </c>
      <c r="K60" s="115">
        <v>0</v>
      </c>
      <c r="L60" s="115">
        <v>0</v>
      </c>
      <c r="M60" s="115">
        <v>0</v>
      </c>
      <c r="N60" s="146">
        <f t="shared" si="0"/>
        <v>0</v>
      </c>
      <c r="O60" s="146">
        <f t="shared" si="1"/>
        <v>0</v>
      </c>
      <c r="P60" s="117">
        <v>0</v>
      </c>
      <c r="Q60" s="117">
        <v>0</v>
      </c>
      <c r="R60" s="117">
        <v>0</v>
      </c>
      <c r="S60" s="117">
        <v>0</v>
      </c>
      <c r="T60" s="117">
        <v>0</v>
      </c>
      <c r="U60" s="117">
        <v>0</v>
      </c>
      <c r="V60" s="117">
        <v>0</v>
      </c>
      <c r="W60" s="117">
        <v>0</v>
      </c>
    </row>
    <row r="61" spans="1:23" s="101" customFormat="1" ht="24.95" customHeight="1">
      <c r="A61" s="112"/>
      <c r="B61" s="204" t="s">
        <v>109</v>
      </c>
      <c r="C61" s="204"/>
      <c r="D61" s="117">
        <v>3541</v>
      </c>
      <c r="E61" s="117">
        <v>637.99749999999995</v>
      </c>
      <c r="F61" s="117">
        <v>49514</v>
      </c>
      <c r="G61" s="117">
        <v>2407.3678</v>
      </c>
      <c r="H61" s="117">
        <v>53055</v>
      </c>
      <c r="I61" s="117">
        <v>3045.3652999999999</v>
      </c>
      <c r="J61" s="151">
        <v>2542</v>
      </c>
      <c r="K61" s="151">
        <v>2075.15</v>
      </c>
      <c r="L61" s="151">
        <v>8621</v>
      </c>
      <c r="M61" s="151">
        <v>3180.7047999999995</v>
      </c>
      <c r="N61" s="146">
        <f t="shared" si="0"/>
        <v>11163</v>
      </c>
      <c r="O61" s="146">
        <f t="shared" si="1"/>
        <v>5255.8547999999992</v>
      </c>
      <c r="P61" s="117">
        <v>509</v>
      </c>
      <c r="Q61" s="117">
        <v>1097.3597</v>
      </c>
      <c r="R61" s="117">
        <v>872</v>
      </c>
      <c r="S61" s="117">
        <v>1940.0597</v>
      </c>
      <c r="T61" s="117">
        <v>1381</v>
      </c>
      <c r="U61" s="117">
        <v>3037.4194000000002</v>
      </c>
      <c r="V61" s="117">
        <v>65599</v>
      </c>
      <c r="W61" s="117">
        <v>11338.639499999999</v>
      </c>
    </row>
    <row r="62" spans="1:23" ht="18">
      <c r="B62" s="133"/>
      <c r="C62" s="147"/>
      <c r="D62" s="131"/>
      <c r="E62" s="132"/>
      <c r="F62" s="131"/>
      <c r="G62" s="132"/>
      <c r="H62" s="147"/>
      <c r="I62" s="299"/>
      <c r="J62" s="131"/>
      <c r="K62" s="132"/>
      <c r="L62" s="131"/>
      <c r="M62" s="132"/>
      <c r="N62" s="147"/>
      <c r="O62" s="299"/>
      <c r="P62" s="131"/>
      <c r="Q62" s="132"/>
      <c r="R62" s="131"/>
      <c r="S62" s="132"/>
      <c r="T62" s="131"/>
      <c r="U62" s="132"/>
      <c r="V62" s="147"/>
      <c r="W62" s="299"/>
    </row>
    <row r="63" spans="1:23" ht="18">
      <c r="B63" s="133"/>
      <c r="C63" s="147"/>
      <c r="D63" s="131"/>
      <c r="E63" s="132"/>
      <c r="F63" s="131"/>
      <c r="G63" s="132"/>
      <c r="H63" s="147"/>
      <c r="I63" s="299"/>
      <c r="J63" s="131"/>
      <c r="K63" s="132"/>
      <c r="L63" s="131"/>
      <c r="M63" s="132"/>
      <c r="N63" s="147"/>
      <c r="O63" s="299"/>
      <c r="P63" s="131"/>
      <c r="Q63" s="132"/>
      <c r="R63" s="131"/>
      <c r="S63" s="132"/>
      <c r="T63" s="131"/>
      <c r="U63" s="132"/>
      <c r="V63" s="147"/>
      <c r="W63" s="299"/>
    </row>
    <row r="66" spans="4:24" ht="20.25">
      <c r="D66" s="117">
        <v>3541</v>
      </c>
      <c r="E66" s="117">
        <v>637.99749999999995</v>
      </c>
      <c r="F66" s="117">
        <v>49514</v>
      </c>
      <c r="G66" s="117">
        <v>2407.3678</v>
      </c>
      <c r="H66" s="117">
        <v>53055</v>
      </c>
      <c r="I66" s="117">
        <v>3045.3652999999999</v>
      </c>
      <c r="J66" s="115">
        <v>2542</v>
      </c>
      <c r="K66" s="115">
        <v>2075.15</v>
      </c>
      <c r="L66" s="115">
        <v>8621</v>
      </c>
      <c r="M66" s="115">
        <v>3180.7047999999995</v>
      </c>
      <c r="N66" s="117">
        <v>10450</v>
      </c>
      <c r="O66" s="117">
        <v>4200.7632000000003</v>
      </c>
      <c r="P66" s="117">
        <v>509</v>
      </c>
      <c r="Q66" s="117">
        <v>1097.3597</v>
      </c>
      <c r="R66" s="117">
        <v>872</v>
      </c>
      <c r="S66" s="117">
        <v>1940.0597</v>
      </c>
      <c r="T66" s="117">
        <v>1381</v>
      </c>
      <c r="U66" s="117">
        <v>3037.4194000000002</v>
      </c>
      <c r="V66" s="117">
        <v>65599</v>
      </c>
      <c r="W66" s="117">
        <v>11338.639499999999</v>
      </c>
    </row>
    <row r="69" spans="4:24">
      <c r="D69">
        <f>D61-D66</f>
        <v>0</v>
      </c>
      <c r="E69" s="17">
        <f t="shared" ref="E69:X69" si="2">E61-E66</f>
        <v>0</v>
      </c>
      <c r="F69" s="17">
        <f t="shared" si="2"/>
        <v>0</v>
      </c>
      <c r="G69" s="17">
        <f t="shared" si="2"/>
        <v>0</v>
      </c>
      <c r="H69" s="106">
        <f t="shared" si="2"/>
        <v>0</v>
      </c>
      <c r="I69" s="106">
        <f t="shared" si="2"/>
        <v>0</v>
      </c>
      <c r="J69" s="17">
        <f t="shared" si="2"/>
        <v>0</v>
      </c>
      <c r="K69" s="17">
        <f t="shared" si="2"/>
        <v>0</v>
      </c>
      <c r="L69" s="17">
        <f t="shared" si="2"/>
        <v>0</v>
      </c>
      <c r="M69" s="17">
        <f t="shared" si="2"/>
        <v>0</v>
      </c>
      <c r="N69" s="106">
        <f t="shared" si="2"/>
        <v>713</v>
      </c>
      <c r="O69" s="106">
        <f t="shared" si="2"/>
        <v>1055.0915999999988</v>
      </c>
      <c r="P69" s="17">
        <f t="shared" si="2"/>
        <v>0</v>
      </c>
      <c r="Q69" s="17">
        <f t="shared" si="2"/>
        <v>0</v>
      </c>
      <c r="R69" s="17">
        <f t="shared" si="2"/>
        <v>0</v>
      </c>
      <c r="S69" s="17">
        <f t="shared" si="2"/>
        <v>0</v>
      </c>
      <c r="T69" s="17">
        <f t="shared" si="2"/>
        <v>0</v>
      </c>
      <c r="U69" s="17">
        <f t="shared" si="2"/>
        <v>0</v>
      </c>
      <c r="V69" s="106">
        <f t="shared" si="2"/>
        <v>0</v>
      </c>
      <c r="W69" s="106">
        <f t="shared" si="2"/>
        <v>0</v>
      </c>
      <c r="X69" s="17">
        <f t="shared" si="2"/>
        <v>0</v>
      </c>
    </row>
  </sheetData>
  <mergeCells count="29">
    <mergeCell ref="E3:G3"/>
    <mergeCell ref="R3:W3"/>
    <mergeCell ref="F7:G7"/>
    <mergeCell ref="R7:W7"/>
    <mergeCell ref="V8:W11"/>
    <mergeCell ref="D8:G9"/>
    <mergeCell ref="H8:I11"/>
    <mergeCell ref="P8:S9"/>
    <mergeCell ref="T8:U11"/>
    <mergeCell ref="P10:Q11"/>
    <mergeCell ref="R10:S11"/>
    <mergeCell ref="D10:E11"/>
    <mergeCell ref="F10:G11"/>
    <mergeCell ref="U5:V5"/>
    <mergeCell ref="B5:S5"/>
    <mergeCell ref="B55:C55"/>
    <mergeCell ref="B60:C60"/>
    <mergeCell ref="B61:C61"/>
    <mergeCell ref="B25:C25"/>
    <mergeCell ref="B44:C44"/>
    <mergeCell ref="B45:C45"/>
    <mergeCell ref="B50:C50"/>
    <mergeCell ref="B54:C54"/>
    <mergeCell ref="B8:B12"/>
    <mergeCell ref="C8:C12"/>
    <mergeCell ref="J8:M9"/>
    <mergeCell ref="N8:O11"/>
    <mergeCell ref="J10:K11"/>
    <mergeCell ref="L10:M11"/>
  </mergeCells>
  <pageMargins left="0.74" right="0.18" top="0.92" bottom="0.52" header="0.2" footer="0.17"/>
  <pageSetup scale="3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7"/>
  <sheetViews>
    <sheetView view="pageBreakPreview" zoomScale="69" zoomScaleSheetLayoutView="69" workbookViewId="0">
      <pane xSplit="3" ySplit="8" topLeftCell="D52" activePane="bottomRight" state="frozen"/>
      <selection pane="topRight" activeCell="C1" sqref="C1"/>
      <selection pane="bottomLeft" activeCell="A9" sqref="A9"/>
      <selection pane="bottomRight" activeCell="B1" sqref="B1:U57"/>
    </sheetView>
  </sheetViews>
  <sheetFormatPr defaultRowHeight="15"/>
  <cols>
    <col min="1" max="1" width="0.7109375" hidden="1" customWidth="1"/>
    <col min="2" max="2" width="6.7109375" style="50" bestFit="1" customWidth="1"/>
    <col min="3" max="3" width="24.85546875" bestFit="1" customWidth="1"/>
    <col min="4" max="4" width="12" customWidth="1"/>
    <col min="5" max="5" width="7.28515625" style="67" bestFit="1" customWidth="1"/>
    <col min="6" max="6" width="7" customWidth="1"/>
    <col min="7" max="7" width="9.85546875" style="67" customWidth="1"/>
    <col min="8" max="8" width="12.140625" customWidth="1"/>
    <col min="9" max="9" width="7.28515625" style="67" bestFit="1" customWidth="1"/>
    <col min="10" max="10" width="13.85546875" customWidth="1"/>
    <col min="11" max="11" width="13.85546875" style="67" customWidth="1"/>
    <col min="12" max="12" width="13.42578125" customWidth="1"/>
    <col min="13" max="13" width="12.28515625" style="67" customWidth="1"/>
    <col min="14" max="14" width="12.28515625" customWidth="1"/>
    <col min="15" max="15" width="12.28515625" style="67" customWidth="1"/>
    <col min="16" max="16" width="13.7109375" customWidth="1"/>
    <col min="17" max="17" width="12" style="67" customWidth="1"/>
    <col min="18" max="18" width="12" customWidth="1"/>
    <col min="19" max="19" width="12" style="67" customWidth="1"/>
    <col min="20" max="20" width="12" customWidth="1"/>
    <col min="21" max="21" width="12" style="67" customWidth="1"/>
  </cols>
  <sheetData>
    <row r="1" spans="1:27" ht="24.75">
      <c r="P1" s="56" t="s">
        <v>110</v>
      </c>
    </row>
    <row r="3" spans="1:27" ht="20.25">
      <c r="E3" s="234" t="s">
        <v>84</v>
      </c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63" t="s">
        <v>106</v>
      </c>
      <c r="R3" s="263"/>
      <c r="S3" s="263"/>
      <c r="T3" s="263"/>
      <c r="U3" s="91"/>
      <c r="V3" s="53"/>
      <c r="W3" s="53"/>
      <c r="X3" s="53"/>
      <c r="Y3" s="53"/>
      <c r="Z3" s="53"/>
      <c r="AA3" s="53"/>
    </row>
    <row r="5" spans="1:27">
      <c r="P5" s="57" t="s">
        <v>72</v>
      </c>
    </row>
    <row r="6" spans="1:27" ht="63" customHeight="1">
      <c r="B6" s="258" t="s">
        <v>85</v>
      </c>
      <c r="C6" s="261" t="s">
        <v>4</v>
      </c>
      <c r="D6" s="268" t="s">
        <v>86</v>
      </c>
      <c r="E6" s="269"/>
      <c r="F6" s="268" t="s">
        <v>86</v>
      </c>
      <c r="G6" s="269"/>
      <c r="H6" s="268" t="s">
        <v>87</v>
      </c>
      <c r="I6" s="269"/>
      <c r="J6" s="268" t="s">
        <v>87</v>
      </c>
      <c r="K6" s="269"/>
      <c r="L6" s="256" t="s">
        <v>88</v>
      </c>
      <c r="M6" s="257"/>
      <c r="N6" s="256" t="s">
        <v>88</v>
      </c>
      <c r="O6" s="257"/>
      <c r="P6" s="256" t="s">
        <v>89</v>
      </c>
      <c r="Q6" s="257"/>
      <c r="R6" s="256" t="s">
        <v>89</v>
      </c>
      <c r="S6" s="257"/>
      <c r="T6" s="264" t="s">
        <v>90</v>
      </c>
      <c r="U6" s="265"/>
    </row>
    <row r="7" spans="1:27" ht="43.5" customHeight="1">
      <c r="B7" s="259"/>
      <c r="C7" s="262"/>
      <c r="D7" s="254" t="s">
        <v>111</v>
      </c>
      <c r="E7" s="255"/>
      <c r="F7" s="254" t="s">
        <v>112</v>
      </c>
      <c r="G7" s="255"/>
      <c r="H7" s="254" t="s">
        <v>111</v>
      </c>
      <c r="I7" s="255"/>
      <c r="J7" s="254" t="s">
        <v>112</v>
      </c>
      <c r="K7" s="255"/>
      <c r="L7" s="254" t="s">
        <v>111</v>
      </c>
      <c r="M7" s="255"/>
      <c r="N7" s="254" t="s">
        <v>112</v>
      </c>
      <c r="O7" s="255"/>
      <c r="P7" s="254" t="str">
        <f>L7</f>
        <v>During the qurter (01.04.2020 -30.06.2020)</v>
      </c>
      <c r="Q7" s="255"/>
      <c r="R7" s="254" t="str">
        <f>N7</f>
        <v>Upto the quarter ended June 2020 (01.04.20 -30.06.2020)</v>
      </c>
      <c r="S7" s="255"/>
      <c r="T7" s="266"/>
      <c r="U7" s="267"/>
    </row>
    <row r="8" spans="1:27" ht="25.5">
      <c r="B8" s="260"/>
      <c r="C8" s="262"/>
      <c r="D8" s="154" t="s">
        <v>91</v>
      </c>
      <c r="E8" s="155" t="s">
        <v>92</v>
      </c>
      <c r="F8" s="154" t="s">
        <v>91</v>
      </c>
      <c r="G8" s="155" t="s">
        <v>92</v>
      </c>
      <c r="H8" s="154" t="s">
        <v>91</v>
      </c>
      <c r="I8" s="155" t="s">
        <v>92</v>
      </c>
      <c r="J8" s="154" t="s">
        <v>91</v>
      </c>
      <c r="K8" s="155" t="s">
        <v>92</v>
      </c>
      <c r="L8" s="154" t="s">
        <v>91</v>
      </c>
      <c r="M8" s="155" t="s">
        <v>92</v>
      </c>
      <c r="N8" s="154" t="s">
        <v>91</v>
      </c>
      <c r="O8" s="155" t="s">
        <v>92</v>
      </c>
      <c r="P8" s="154" t="s">
        <v>91</v>
      </c>
      <c r="Q8" s="155" t="s">
        <v>92</v>
      </c>
      <c r="R8" s="154" t="s">
        <v>91</v>
      </c>
      <c r="S8" s="155" t="s">
        <v>92</v>
      </c>
      <c r="T8" s="154" t="s">
        <v>91</v>
      </c>
      <c r="U8" s="156" t="s">
        <v>92</v>
      </c>
    </row>
    <row r="9" spans="1:27" ht="15.75">
      <c r="A9" s="102"/>
      <c r="B9" s="128">
        <v>1</v>
      </c>
      <c r="C9" s="107" t="s">
        <v>13</v>
      </c>
      <c r="D9" s="107">
        <v>34</v>
      </c>
      <c r="E9" s="108">
        <v>0.91359999999999997</v>
      </c>
      <c r="F9" s="107">
        <v>34</v>
      </c>
      <c r="G9" s="108">
        <v>0.91359999999999997</v>
      </c>
      <c r="H9" s="107">
        <v>34</v>
      </c>
      <c r="I9" s="108">
        <v>0.91359999999999997</v>
      </c>
      <c r="J9" s="107">
        <v>0</v>
      </c>
      <c r="K9" s="108">
        <v>0</v>
      </c>
      <c r="L9" s="107">
        <v>34</v>
      </c>
      <c r="M9" s="108">
        <v>0.91359999999999997</v>
      </c>
      <c r="N9" s="107">
        <v>31</v>
      </c>
      <c r="O9" s="108">
        <v>0.91359999999999997</v>
      </c>
      <c r="P9" s="107">
        <v>31</v>
      </c>
      <c r="Q9" s="108">
        <v>0.91359999999999997</v>
      </c>
      <c r="R9" s="107">
        <v>34</v>
      </c>
      <c r="S9" s="108">
        <v>0.91359999999999997</v>
      </c>
      <c r="T9" s="107">
        <v>100</v>
      </c>
      <c r="U9" s="108">
        <v>100</v>
      </c>
    </row>
    <row r="10" spans="1:27" ht="15.75">
      <c r="A10" s="102"/>
      <c r="B10" s="128">
        <v>2</v>
      </c>
      <c r="C10" s="107" t="s">
        <v>14</v>
      </c>
      <c r="D10" s="107">
        <v>3</v>
      </c>
      <c r="E10" s="108">
        <v>0.2</v>
      </c>
      <c r="F10" s="107">
        <v>3</v>
      </c>
      <c r="G10" s="108">
        <v>0.2</v>
      </c>
      <c r="H10" s="107">
        <v>3</v>
      </c>
      <c r="I10" s="108">
        <v>0.2</v>
      </c>
      <c r="J10" s="107">
        <v>3</v>
      </c>
      <c r="K10" s="108">
        <v>0.2</v>
      </c>
      <c r="L10" s="107">
        <v>3</v>
      </c>
      <c r="M10" s="108">
        <v>0.2</v>
      </c>
      <c r="N10" s="107">
        <v>3</v>
      </c>
      <c r="O10" s="108">
        <v>0.2</v>
      </c>
      <c r="P10" s="107">
        <v>3</v>
      </c>
      <c r="Q10" s="108">
        <v>0.2</v>
      </c>
      <c r="R10" s="107">
        <v>3</v>
      </c>
      <c r="S10" s="108">
        <v>0.2</v>
      </c>
      <c r="T10" s="107">
        <v>100</v>
      </c>
      <c r="U10" s="108">
        <v>100</v>
      </c>
    </row>
    <row r="11" spans="1:27" ht="15.75">
      <c r="A11" s="102"/>
      <c r="B11" s="128">
        <v>3</v>
      </c>
      <c r="C11" s="107" t="s">
        <v>15</v>
      </c>
      <c r="D11" s="107">
        <v>0</v>
      </c>
      <c r="E11" s="108">
        <v>0</v>
      </c>
      <c r="F11" s="107">
        <v>0</v>
      </c>
      <c r="G11" s="108">
        <v>0</v>
      </c>
      <c r="H11" s="107">
        <v>0</v>
      </c>
      <c r="I11" s="108">
        <v>0</v>
      </c>
      <c r="J11" s="107">
        <v>0</v>
      </c>
      <c r="K11" s="108">
        <v>0</v>
      </c>
      <c r="L11" s="107">
        <v>0</v>
      </c>
      <c r="M11" s="108">
        <v>0</v>
      </c>
      <c r="N11" s="107">
        <v>0</v>
      </c>
      <c r="O11" s="108">
        <v>0</v>
      </c>
      <c r="P11" s="107">
        <v>0</v>
      </c>
      <c r="Q11" s="108">
        <v>0</v>
      </c>
      <c r="R11" s="107">
        <v>0</v>
      </c>
      <c r="S11" s="108">
        <v>0</v>
      </c>
      <c r="T11" s="107">
        <v>0</v>
      </c>
      <c r="U11" s="108">
        <v>0</v>
      </c>
    </row>
    <row r="12" spans="1:27" ht="15.75">
      <c r="A12" s="102"/>
      <c r="B12" s="128">
        <v>4</v>
      </c>
      <c r="C12" s="107" t="s">
        <v>16</v>
      </c>
      <c r="D12" s="107">
        <v>337</v>
      </c>
      <c r="E12" s="108">
        <v>7.6980000000000004</v>
      </c>
      <c r="F12" s="107">
        <v>337</v>
      </c>
      <c r="G12" s="108">
        <v>7.6980000000000004</v>
      </c>
      <c r="H12" s="107">
        <v>337</v>
      </c>
      <c r="I12" s="108">
        <v>6.5263999999999998</v>
      </c>
      <c r="J12" s="107">
        <v>0</v>
      </c>
      <c r="K12" s="108">
        <v>0</v>
      </c>
      <c r="L12" s="107">
        <v>337</v>
      </c>
      <c r="M12" s="108">
        <v>7.6980000000000004</v>
      </c>
      <c r="N12" s="107">
        <v>337</v>
      </c>
      <c r="O12" s="108">
        <v>7.6980000000000004</v>
      </c>
      <c r="P12" s="107">
        <v>337</v>
      </c>
      <c r="Q12" s="108">
        <v>6.5263999999999998</v>
      </c>
      <c r="R12" s="107">
        <v>337</v>
      </c>
      <c r="S12" s="108">
        <v>6.5263999999999998</v>
      </c>
      <c r="T12" s="107">
        <v>100</v>
      </c>
      <c r="U12" s="108">
        <v>100</v>
      </c>
    </row>
    <row r="13" spans="1:27" s="111" customFormat="1" ht="15.75">
      <c r="A13" s="110"/>
      <c r="B13" s="128">
        <v>5</v>
      </c>
      <c r="C13" s="107" t="s">
        <v>17</v>
      </c>
      <c r="D13" s="107">
        <v>287</v>
      </c>
      <c r="E13" s="108">
        <v>10.069000000000001</v>
      </c>
      <c r="F13" s="107">
        <v>287</v>
      </c>
      <c r="G13" s="108">
        <v>10.069000000000001</v>
      </c>
      <c r="H13" s="107">
        <v>287</v>
      </c>
      <c r="I13" s="108">
        <v>10.069000000000001</v>
      </c>
      <c r="J13" s="107">
        <v>0</v>
      </c>
      <c r="K13" s="108">
        <v>0</v>
      </c>
      <c r="L13" s="107">
        <v>287</v>
      </c>
      <c r="M13" s="108">
        <v>10.069000000000001</v>
      </c>
      <c r="N13" s="107">
        <v>287</v>
      </c>
      <c r="O13" s="108">
        <v>10.069000000000001</v>
      </c>
      <c r="P13" s="107">
        <v>287</v>
      </c>
      <c r="Q13" s="108">
        <v>10.069000000000001</v>
      </c>
      <c r="R13" s="107">
        <v>0</v>
      </c>
      <c r="S13" s="108">
        <v>0</v>
      </c>
      <c r="T13" s="107">
        <v>100</v>
      </c>
      <c r="U13" s="108">
        <v>100</v>
      </c>
    </row>
    <row r="14" spans="1:27" ht="15.75">
      <c r="A14" s="102"/>
      <c r="B14" s="128">
        <v>6</v>
      </c>
      <c r="C14" s="107" t="s">
        <v>18</v>
      </c>
      <c r="D14" s="107">
        <v>50</v>
      </c>
      <c r="E14" s="108">
        <v>0.52259999999999995</v>
      </c>
      <c r="F14" s="107">
        <v>50</v>
      </c>
      <c r="G14" s="108">
        <v>0.52259999999999995</v>
      </c>
      <c r="H14" s="107">
        <v>24</v>
      </c>
      <c r="I14" s="108">
        <v>0.28170000000000001</v>
      </c>
      <c r="J14" s="107">
        <v>24</v>
      </c>
      <c r="K14" s="108">
        <v>0.28170000000000001</v>
      </c>
      <c r="L14" s="107">
        <v>50</v>
      </c>
      <c r="M14" s="108">
        <v>0.52259999999999995</v>
      </c>
      <c r="N14" s="107">
        <v>50</v>
      </c>
      <c r="O14" s="108">
        <v>0.52259999999999995</v>
      </c>
      <c r="P14" s="107">
        <v>24</v>
      </c>
      <c r="Q14" s="108">
        <v>0.28170000000000001</v>
      </c>
      <c r="R14" s="107">
        <v>24</v>
      </c>
      <c r="S14" s="108">
        <v>0.28170000000000001</v>
      </c>
      <c r="T14" s="107">
        <v>100</v>
      </c>
      <c r="U14" s="108">
        <v>100</v>
      </c>
    </row>
    <row r="15" spans="1:27" ht="15.75">
      <c r="A15" s="102"/>
      <c r="B15" s="128">
        <v>7</v>
      </c>
      <c r="C15" s="107" t="s">
        <v>19</v>
      </c>
      <c r="D15" s="107">
        <v>25</v>
      </c>
      <c r="E15" s="108">
        <v>1.4521999999999999</v>
      </c>
      <c r="F15" s="107">
        <v>25</v>
      </c>
      <c r="G15" s="108">
        <v>1.4521999999999999</v>
      </c>
      <c r="H15" s="107">
        <v>25</v>
      </c>
      <c r="I15" s="108">
        <v>1.4521999999999999</v>
      </c>
      <c r="J15" s="107">
        <v>25</v>
      </c>
      <c r="K15" s="108">
        <v>1.4521999999999999</v>
      </c>
      <c r="L15" s="107">
        <v>25</v>
      </c>
      <c r="M15" s="108">
        <v>1.4521999999999999</v>
      </c>
      <c r="N15" s="107">
        <v>25</v>
      </c>
      <c r="O15" s="108">
        <v>1.4521999999999999</v>
      </c>
      <c r="P15" s="107">
        <v>25</v>
      </c>
      <c r="Q15" s="108">
        <v>1.4521999999999999</v>
      </c>
      <c r="R15" s="107">
        <v>25</v>
      </c>
      <c r="S15" s="108">
        <v>1.4521999999999999</v>
      </c>
      <c r="T15" s="107">
        <v>100</v>
      </c>
      <c r="U15" s="108">
        <v>100</v>
      </c>
    </row>
    <row r="16" spans="1:27" ht="15.75">
      <c r="A16" s="102"/>
      <c r="B16" s="128">
        <v>8</v>
      </c>
      <c r="C16" s="107" t="s">
        <v>20</v>
      </c>
      <c r="D16" s="107">
        <v>236</v>
      </c>
      <c r="E16" s="108">
        <v>5.2093999999999996</v>
      </c>
      <c r="F16" s="107">
        <v>236</v>
      </c>
      <c r="G16" s="108">
        <v>5.2093999999999996</v>
      </c>
      <c r="H16" s="107">
        <v>236</v>
      </c>
      <c r="I16" s="108">
        <v>4.4558999999999997</v>
      </c>
      <c r="J16" s="107">
        <v>0</v>
      </c>
      <c r="K16" s="108">
        <v>0</v>
      </c>
      <c r="L16" s="107">
        <v>235</v>
      </c>
      <c r="M16" s="108">
        <v>5.1883999999999997</v>
      </c>
      <c r="N16" s="107">
        <v>235</v>
      </c>
      <c r="O16" s="108">
        <v>5.1883999999999997</v>
      </c>
      <c r="P16" s="107">
        <v>235</v>
      </c>
      <c r="Q16" s="108">
        <v>4.4348000000000001</v>
      </c>
      <c r="R16" s="107">
        <v>0</v>
      </c>
      <c r="S16" s="108">
        <v>0</v>
      </c>
      <c r="T16" s="107">
        <v>99.58</v>
      </c>
      <c r="U16" s="108">
        <v>99.6</v>
      </c>
    </row>
    <row r="17" spans="1:21" ht="15.75">
      <c r="A17" s="102"/>
      <c r="B17" s="128">
        <v>9</v>
      </c>
      <c r="C17" s="107" t="s">
        <v>21</v>
      </c>
      <c r="D17" s="107">
        <v>268</v>
      </c>
      <c r="E17" s="108">
        <v>8.4659999999999993</v>
      </c>
      <c r="F17" s="107">
        <v>268</v>
      </c>
      <c r="G17" s="108">
        <v>8.4659999999999993</v>
      </c>
      <c r="H17" s="107">
        <v>268</v>
      </c>
      <c r="I17" s="108">
        <v>8.4659999999999993</v>
      </c>
      <c r="J17" s="107">
        <v>268</v>
      </c>
      <c r="K17" s="108">
        <v>8.4659999999999993</v>
      </c>
      <c r="L17" s="107">
        <v>268</v>
      </c>
      <c r="M17" s="108">
        <v>8.4659999999999993</v>
      </c>
      <c r="N17" s="107">
        <v>268</v>
      </c>
      <c r="O17" s="108">
        <v>8.4659999999999993</v>
      </c>
      <c r="P17" s="107">
        <v>268</v>
      </c>
      <c r="Q17" s="108">
        <v>8.4659999999999993</v>
      </c>
      <c r="R17" s="107">
        <v>268</v>
      </c>
      <c r="S17" s="108">
        <v>8.4659999999999993</v>
      </c>
      <c r="T17" s="107">
        <v>100</v>
      </c>
      <c r="U17" s="108">
        <v>100</v>
      </c>
    </row>
    <row r="18" spans="1:21" ht="15.75">
      <c r="A18" s="102"/>
      <c r="B18" s="128">
        <v>10</v>
      </c>
      <c r="C18" s="107" t="s">
        <v>22</v>
      </c>
      <c r="D18" s="107">
        <v>0</v>
      </c>
      <c r="E18" s="108">
        <v>0</v>
      </c>
      <c r="F18" s="107">
        <v>0</v>
      </c>
      <c r="G18" s="108">
        <v>0</v>
      </c>
      <c r="H18" s="107">
        <v>0</v>
      </c>
      <c r="I18" s="108">
        <v>0</v>
      </c>
      <c r="J18" s="107">
        <v>0</v>
      </c>
      <c r="K18" s="108">
        <v>0</v>
      </c>
      <c r="L18" s="107">
        <v>0</v>
      </c>
      <c r="M18" s="108">
        <v>0</v>
      </c>
      <c r="N18" s="107">
        <v>0</v>
      </c>
      <c r="O18" s="108">
        <v>0</v>
      </c>
      <c r="P18" s="107">
        <v>0</v>
      </c>
      <c r="Q18" s="108">
        <v>0</v>
      </c>
      <c r="R18" s="107">
        <v>0</v>
      </c>
      <c r="S18" s="108">
        <v>0</v>
      </c>
      <c r="T18" s="107">
        <v>0</v>
      </c>
      <c r="U18" s="108">
        <v>0</v>
      </c>
    </row>
    <row r="19" spans="1:21" ht="15.75">
      <c r="A19" s="102"/>
      <c r="B19" s="128">
        <v>11</v>
      </c>
      <c r="C19" s="107" t="s">
        <v>23</v>
      </c>
      <c r="D19" s="107">
        <v>0</v>
      </c>
      <c r="E19" s="108">
        <v>0</v>
      </c>
      <c r="F19" s="107">
        <v>0</v>
      </c>
      <c r="G19" s="108">
        <v>0</v>
      </c>
      <c r="H19" s="107">
        <v>589</v>
      </c>
      <c r="I19" s="108">
        <v>13.033300000000001</v>
      </c>
      <c r="J19" s="107">
        <v>0</v>
      </c>
      <c r="K19" s="108">
        <v>0</v>
      </c>
      <c r="L19" s="107">
        <v>0</v>
      </c>
      <c r="M19" s="108">
        <v>0</v>
      </c>
      <c r="N19" s="107">
        <v>0</v>
      </c>
      <c r="O19" s="108">
        <v>0</v>
      </c>
      <c r="P19" s="107">
        <v>589</v>
      </c>
      <c r="Q19" s="108">
        <v>13.033300000000001</v>
      </c>
      <c r="R19" s="107">
        <v>589</v>
      </c>
      <c r="S19" s="108">
        <v>13.033300000000001</v>
      </c>
      <c r="T19" s="107">
        <v>0</v>
      </c>
      <c r="U19" s="108">
        <v>0</v>
      </c>
    </row>
    <row r="20" spans="1:21" ht="15.75">
      <c r="A20" s="102"/>
      <c r="B20" s="128">
        <v>12</v>
      </c>
      <c r="C20" s="107" t="s">
        <v>24</v>
      </c>
      <c r="D20" s="107">
        <v>81</v>
      </c>
      <c r="E20" s="108">
        <v>2.46</v>
      </c>
      <c r="F20" s="107">
        <v>81</v>
      </c>
      <c r="G20" s="108">
        <v>2.46</v>
      </c>
      <c r="H20" s="107">
        <v>72</v>
      </c>
      <c r="I20" s="108">
        <v>2.2799999999999998</v>
      </c>
      <c r="J20" s="107">
        <v>0</v>
      </c>
      <c r="K20" s="108">
        <v>0</v>
      </c>
      <c r="L20" s="107">
        <v>81</v>
      </c>
      <c r="M20" s="108">
        <v>2.46</v>
      </c>
      <c r="N20" s="107">
        <v>81</v>
      </c>
      <c r="O20" s="108">
        <v>2.46</v>
      </c>
      <c r="P20" s="107">
        <v>72</v>
      </c>
      <c r="Q20" s="108">
        <v>2.2799999999999998</v>
      </c>
      <c r="R20" s="107">
        <v>72</v>
      </c>
      <c r="S20" s="108">
        <v>2.2799999999999998</v>
      </c>
      <c r="T20" s="107">
        <v>100</v>
      </c>
      <c r="U20" s="108">
        <v>100</v>
      </c>
    </row>
    <row r="21" spans="1:21" s="106" customFormat="1" ht="15.75">
      <c r="A21" s="105"/>
      <c r="B21" s="251" t="s">
        <v>25</v>
      </c>
      <c r="C21" s="251"/>
      <c r="D21" s="149">
        <v>1321</v>
      </c>
      <c r="E21" s="149">
        <v>36.9908</v>
      </c>
      <c r="F21" s="149">
        <v>1321</v>
      </c>
      <c r="G21" s="149">
        <v>36.9908</v>
      </c>
      <c r="H21" s="149">
        <v>1875</v>
      </c>
      <c r="I21" s="149">
        <v>47.678100000000001</v>
      </c>
      <c r="J21" s="149">
        <v>320</v>
      </c>
      <c r="K21" s="149">
        <v>10.399900000000001</v>
      </c>
      <c r="L21" s="149">
        <v>1320</v>
      </c>
      <c r="M21" s="149">
        <v>36.969799999999999</v>
      </c>
      <c r="N21" s="149">
        <v>1317</v>
      </c>
      <c r="O21" s="149">
        <v>36.969799999999999</v>
      </c>
      <c r="P21" s="149">
        <v>1871</v>
      </c>
      <c r="Q21" s="149">
        <v>47.656999999999996</v>
      </c>
      <c r="R21" s="149">
        <v>1352</v>
      </c>
      <c r="S21" s="149">
        <v>33.153199999999998</v>
      </c>
      <c r="T21" s="149">
        <v>99.92</v>
      </c>
      <c r="U21" s="149">
        <v>99.94</v>
      </c>
    </row>
    <row r="22" spans="1:21" ht="15.75">
      <c r="A22" s="102"/>
      <c r="B22" s="128">
        <v>13</v>
      </c>
      <c r="C22" s="107"/>
      <c r="D22" s="107">
        <v>0</v>
      </c>
      <c r="E22" s="108">
        <v>0</v>
      </c>
      <c r="F22" s="107">
        <v>0</v>
      </c>
      <c r="G22" s="108">
        <v>0</v>
      </c>
      <c r="H22" s="107">
        <v>0</v>
      </c>
      <c r="I22" s="108">
        <v>0</v>
      </c>
      <c r="J22" s="107">
        <v>0</v>
      </c>
      <c r="K22" s="108">
        <v>0</v>
      </c>
      <c r="L22" s="107">
        <v>0</v>
      </c>
      <c r="M22" s="108">
        <v>0</v>
      </c>
      <c r="N22" s="107">
        <v>0</v>
      </c>
      <c r="O22" s="108">
        <v>0</v>
      </c>
      <c r="P22" s="107">
        <v>0</v>
      </c>
      <c r="Q22" s="108">
        <v>0</v>
      </c>
      <c r="R22" s="107">
        <v>0</v>
      </c>
      <c r="S22" s="108">
        <v>0</v>
      </c>
      <c r="T22" s="107">
        <v>0</v>
      </c>
      <c r="U22" s="108">
        <v>0</v>
      </c>
    </row>
    <row r="23" spans="1:21" ht="15.75">
      <c r="A23" s="102"/>
      <c r="B23" s="128">
        <v>14</v>
      </c>
      <c r="C23" s="107" t="s">
        <v>27</v>
      </c>
      <c r="D23" s="107">
        <v>0</v>
      </c>
      <c r="E23" s="108">
        <v>0</v>
      </c>
      <c r="F23" s="107">
        <v>0</v>
      </c>
      <c r="G23" s="108">
        <v>0</v>
      </c>
      <c r="H23" s="107">
        <v>0</v>
      </c>
      <c r="I23" s="108">
        <v>0</v>
      </c>
      <c r="J23" s="107">
        <v>0</v>
      </c>
      <c r="K23" s="108">
        <v>0</v>
      </c>
      <c r="L23" s="107">
        <v>0</v>
      </c>
      <c r="M23" s="108">
        <v>0</v>
      </c>
      <c r="N23" s="107">
        <v>0</v>
      </c>
      <c r="O23" s="108">
        <v>0</v>
      </c>
      <c r="P23" s="107">
        <v>0</v>
      </c>
      <c r="Q23" s="108">
        <v>0</v>
      </c>
      <c r="R23" s="107">
        <v>0</v>
      </c>
      <c r="S23" s="108">
        <v>0</v>
      </c>
      <c r="T23" s="107">
        <v>0</v>
      </c>
      <c r="U23" s="108">
        <v>0</v>
      </c>
    </row>
    <row r="24" spans="1:21" ht="15.75">
      <c r="A24" s="102"/>
      <c r="B24" s="128">
        <v>15</v>
      </c>
      <c r="C24" s="107" t="s">
        <v>28</v>
      </c>
      <c r="D24" s="107">
        <v>0</v>
      </c>
      <c r="E24" s="108">
        <v>0</v>
      </c>
      <c r="F24" s="107">
        <v>0</v>
      </c>
      <c r="G24" s="108">
        <v>0</v>
      </c>
      <c r="H24" s="107">
        <v>0</v>
      </c>
      <c r="I24" s="108">
        <v>0</v>
      </c>
      <c r="J24" s="107">
        <v>0</v>
      </c>
      <c r="K24" s="108">
        <v>0</v>
      </c>
      <c r="L24" s="107">
        <v>0</v>
      </c>
      <c r="M24" s="108">
        <v>0</v>
      </c>
      <c r="N24" s="107">
        <v>0</v>
      </c>
      <c r="O24" s="108">
        <v>0</v>
      </c>
      <c r="P24" s="107">
        <v>0</v>
      </c>
      <c r="Q24" s="108">
        <v>0</v>
      </c>
      <c r="R24" s="107">
        <v>0</v>
      </c>
      <c r="S24" s="108">
        <v>0</v>
      </c>
      <c r="T24" s="107">
        <v>0</v>
      </c>
      <c r="U24" s="108">
        <v>0</v>
      </c>
    </row>
    <row r="25" spans="1:21" ht="15.75">
      <c r="A25" s="102"/>
      <c r="B25" s="128">
        <v>16</v>
      </c>
      <c r="C25" s="107" t="s">
        <v>29</v>
      </c>
      <c r="D25" s="107">
        <v>0</v>
      </c>
      <c r="E25" s="108">
        <v>0</v>
      </c>
      <c r="F25" s="107">
        <v>0</v>
      </c>
      <c r="G25" s="108">
        <v>0</v>
      </c>
      <c r="H25" s="107">
        <v>0</v>
      </c>
      <c r="I25" s="108">
        <v>0</v>
      </c>
      <c r="J25" s="107">
        <v>0</v>
      </c>
      <c r="K25" s="108">
        <v>0</v>
      </c>
      <c r="L25" s="107">
        <v>0</v>
      </c>
      <c r="M25" s="108">
        <v>0</v>
      </c>
      <c r="N25" s="107">
        <v>0</v>
      </c>
      <c r="O25" s="108">
        <v>0</v>
      </c>
      <c r="P25" s="107">
        <v>0</v>
      </c>
      <c r="Q25" s="108">
        <v>0</v>
      </c>
      <c r="R25" s="107">
        <v>0</v>
      </c>
      <c r="S25" s="108">
        <v>0</v>
      </c>
      <c r="T25" s="107">
        <v>0</v>
      </c>
      <c r="U25" s="108">
        <v>0</v>
      </c>
    </row>
    <row r="26" spans="1:21" s="106" customFormat="1" ht="15.75">
      <c r="A26" s="105"/>
      <c r="B26" s="129">
        <v>17</v>
      </c>
      <c r="C26" s="149" t="s">
        <v>30</v>
      </c>
      <c r="D26" s="149">
        <v>0</v>
      </c>
      <c r="E26" s="150">
        <v>0</v>
      </c>
      <c r="F26" s="149">
        <v>0</v>
      </c>
      <c r="G26" s="150">
        <v>0</v>
      </c>
      <c r="H26" s="149">
        <v>0</v>
      </c>
      <c r="I26" s="150">
        <v>0</v>
      </c>
      <c r="J26" s="149">
        <v>0</v>
      </c>
      <c r="K26" s="150">
        <v>0</v>
      </c>
      <c r="L26" s="149">
        <v>0</v>
      </c>
      <c r="M26" s="150">
        <v>0</v>
      </c>
      <c r="N26" s="149">
        <v>0</v>
      </c>
      <c r="O26" s="150">
        <v>0</v>
      </c>
      <c r="P26" s="149">
        <v>0</v>
      </c>
      <c r="Q26" s="150">
        <v>0</v>
      </c>
      <c r="R26" s="149">
        <v>0</v>
      </c>
      <c r="S26" s="150">
        <v>0</v>
      </c>
      <c r="T26" s="149">
        <v>0</v>
      </c>
      <c r="U26" s="150">
        <v>0</v>
      </c>
    </row>
    <row r="27" spans="1:21" ht="15.75">
      <c r="A27" s="102"/>
      <c r="B27" s="128">
        <v>18</v>
      </c>
      <c r="C27" s="107" t="s">
        <v>31</v>
      </c>
      <c r="D27" s="107">
        <v>19</v>
      </c>
      <c r="E27" s="108">
        <v>9.9731000000000005</v>
      </c>
      <c r="F27" s="107">
        <v>0</v>
      </c>
      <c r="G27" s="108">
        <v>0</v>
      </c>
      <c r="H27" s="107">
        <v>0</v>
      </c>
      <c r="I27" s="108">
        <v>0</v>
      </c>
      <c r="J27" s="107">
        <v>0</v>
      </c>
      <c r="K27" s="108">
        <v>0</v>
      </c>
      <c r="L27" s="107">
        <v>0</v>
      </c>
      <c r="M27" s="108">
        <v>0</v>
      </c>
      <c r="N27" s="107">
        <v>0</v>
      </c>
      <c r="O27" s="108">
        <v>0</v>
      </c>
      <c r="P27" s="107">
        <v>0</v>
      </c>
      <c r="Q27" s="108">
        <v>0</v>
      </c>
      <c r="R27" s="107">
        <v>0</v>
      </c>
      <c r="S27" s="108">
        <v>0</v>
      </c>
      <c r="T27" s="107">
        <v>0</v>
      </c>
      <c r="U27" s="108">
        <v>0</v>
      </c>
    </row>
    <row r="28" spans="1:21" ht="15.75">
      <c r="A28" s="102"/>
      <c r="B28" s="128">
        <v>19</v>
      </c>
      <c r="C28" s="107" t="s">
        <v>32</v>
      </c>
      <c r="D28" s="107">
        <v>25</v>
      </c>
      <c r="E28" s="108">
        <v>1.2146999999999999</v>
      </c>
      <c r="F28" s="107">
        <v>25</v>
      </c>
      <c r="G28" s="108">
        <v>1.2146999999999999</v>
      </c>
      <c r="H28" s="107">
        <v>25</v>
      </c>
      <c r="I28" s="108">
        <v>1.2146999999999999</v>
      </c>
      <c r="J28" s="107">
        <v>0</v>
      </c>
      <c r="K28" s="108">
        <v>0</v>
      </c>
      <c r="L28" s="107">
        <v>3</v>
      </c>
      <c r="M28" s="108">
        <v>9.3200000000000005E-2</v>
      </c>
      <c r="N28" s="107">
        <v>3</v>
      </c>
      <c r="O28" s="108">
        <v>9.3200000000000005E-2</v>
      </c>
      <c r="P28" s="107">
        <v>3</v>
      </c>
      <c r="Q28" s="108">
        <v>9.3200000000000005E-2</v>
      </c>
      <c r="R28" s="107">
        <v>3</v>
      </c>
      <c r="S28" s="108">
        <v>9.3200000000000005E-2</v>
      </c>
      <c r="T28" s="107">
        <v>12</v>
      </c>
      <c r="U28" s="108">
        <v>7.67</v>
      </c>
    </row>
    <row r="29" spans="1:21" ht="15.75">
      <c r="A29" s="102"/>
      <c r="B29" s="128">
        <v>20</v>
      </c>
      <c r="C29" s="107" t="s">
        <v>33</v>
      </c>
      <c r="D29" s="107">
        <v>8</v>
      </c>
      <c r="E29" s="108">
        <v>0.52</v>
      </c>
      <c r="F29" s="107">
        <v>8</v>
      </c>
      <c r="G29" s="108">
        <v>0.52</v>
      </c>
      <c r="H29" s="107">
        <v>8</v>
      </c>
      <c r="I29" s="108">
        <v>0.52</v>
      </c>
      <c r="J29" s="107">
        <v>8</v>
      </c>
      <c r="K29" s="108">
        <v>0.52</v>
      </c>
      <c r="L29" s="107">
        <v>8</v>
      </c>
      <c r="M29" s="108">
        <v>0.52</v>
      </c>
      <c r="N29" s="107">
        <v>8</v>
      </c>
      <c r="O29" s="108">
        <v>0.52</v>
      </c>
      <c r="P29" s="107">
        <v>8</v>
      </c>
      <c r="Q29" s="108">
        <v>0.52</v>
      </c>
      <c r="R29" s="107">
        <v>8</v>
      </c>
      <c r="S29" s="108">
        <v>0.52</v>
      </c>
      <c r="T29" s="107">
        <v>100</v>
      </c>
      <c r="U29" s="108">
        <v>100</v>
      </c>
    </row>
    <row r="30" spans="1:21" ht="15.75">
      <c r="A30" s="102"/>
      <c r="B30" s="128">
        <v>21</v>
      </c>
      <c r="C30" s="107" t="s">
        <v>34</v>
      </c>
      <c r="D30" s="107">
        <v>18</v>
      </c>
      <c r="E30" s="108">
        <v>0.5524</v>
      </c>
      <c r="F30" s="107">
        <v>18</v>
      </c>
      <c r="G30" s="108">
        <v>0.5524</v>
      </c>
      <c r="H30" s="107">
        <v>18</v>
      </c>
      <c r="I30" s="108">
        <v>0.5524</v>
      </c>
      <c r="J30" s="107">
        <v>0</v>
      </c>
      <c r="K30" s="108">
        <v>0</v>
      </c>
      <c r="L30" s="107">
        <v>18</v>
      </c>
      <c r="M30" s="108">
        <v>0.5524</v>
      </c>
      <c r="N30" s="107">
        <v>18</v>
      </c>
      <c r="O30" s="108">
        <v>0.5524</v>
      </c>
      <c r="P30" s="107">
        <v>18</v>
      </c>
      <c r="Q30" s="108">
        <v>0.5524</v>
      </c>
      <c r="R30" s="107">
        <v>18</v>
      </c>
      <c r="S30" s="108">
        <v>0.5524</v>
      </c>
      <c r="T30" s="107">
        <v>100</v>
      </c>
      <c r="U30" s="108">
        <v>100</v>
      </c>
    </row>
    <row r="31" spans="1:21" ht="15.75">
      <c r="A31" s="102"/>
      <c r="B31" s="128">
        <v>22</v>
      </c>
      <c r="C31" s="107" t="s">
        <v>35</v>
      </c>
      <c r="D31" s="107">
        <v>0</v>
      </c>
      <c r="E31" s="108">
        <v>0</v>
      </c>
      <c r="F31" s="107">
        <v>0</v>
      </c>
      <c r="G31" s="108">
        <v>0</v>
      </c>
      <c r="H31" s="107">
        <v>0</v>
      </c>
      <c r="I31" s="108">
        <v>0</v>
      </c>
      <c r="J31" s="107">
        <v>0</v>
      </c>
      <c r="K31" s="108">
        <v>0</v>
      </c>
      <c r="L31" s="107">
        <v>0</v>
      </c>
      <c r="M31" s="108">
        <v>0</v>
      </c>
      <c r="N31" s="107">
        <v>0</v>
      </c>
      <c r="O31" s="108">
        <v>0</v>
      </c>
      <c r="P31" s="107">
        <v>0</v>
      </c>
      <c r="Q31" s="108">
        <v>0</v>
      </c>
      <c r="R31" s="107">
        <v>0</v>
      </c>
      <c r="S31" s="108">
        <v>0</v>
      </c>
      <c r="T31" s="107">
        <v>0</v>
      </c>
      <c r="U31" s="108">
        <v>0</v>
      </c>
    </row>
    <row r="32" spans="1:21" ht="15.75">
      <c r="A32" s="102"/>
      <c r="B32" s="128">
        <v>23</v>
      </c>
      <c r="C32" s="107" t="s">
        <v>36</v>
      </c>
      <c r="D32" s="107">
        <v>0</v>
      </c>
      <c r="E32" s="108">
        <v>0</v>
      </c>
      <c r="F32" s="107">
        <v>0</v>
      </c>
      <c r="G32" s="108">
        <v>0</v>
      </c>
      <c r="H32" s="107">
        <v>0</v>
      </c>
      <c r="I32" s="108">
        <v>0</v>
      </c>
      <c r="J32" s="107">
        <v>0</v>
      </c>
      <c r="K32" s="108">
        <v>0</v>
      </c>
      <c r="L32" s="107">
        <v>0</v>
      </c>
      <c r="M32" s="108">
        <v>0</v>
      </c>
      <c r="N32" s="107">
        <v>0</v>
      </c>
      <c r="O32" s="108">
        <v>0</v>
      </c>
      <c r="P32" s="107">
        <v>0</v>
      </c>
      <c r="Q32" s="108">
        <v>0</v>
      </c>
      <c r="R32" s="107">
        <v>0</v>
      </c>
      <c r="S32" s="108">
        <v>0</v>
      </c>
      <c r="T32" s="107">
        <v>0</v>
      </c>
      <c r="U32" s="108">
        <v>0</v>
      </c>
    </row>
    <row r="33" spans="1:21" ht="15.75">
      <c r="A33" s="102"/>
      <c r="B33" s="128">
        <v>24</v>
      </c>
      <c r="C33" s="107" t="s">
        <v>37</v>
      </c>
      <c r="D33" s="107">
        <v>0</v>
      </c>
      <c r="E33" s="108">
        <v>0</v>
      </c>
      <c r="F33" s="107">
        <v>0</v>
      </c>
      <c r="G33" s="108">
        <v>0</v>
      </c>
      <c r="H33" s="107">
        <v>0</v>
      </c>
      <c r="I33" s="108">
        <v>0</v>
      </c>
      <c r="J33" s="107">
        <v>0</v>
      </c>
      <c r="K33" s="108">
        <v>0</v>
      </c>
      <c r="L33" s="107">
        <v>0</v>
      </c>
      <c r="M33" s="108">
        <v>0</v>
      </c>
      <c r="N33" s="107">
        <v>0</v>
      </c>
      <c r="O33" s="108">
        <v>0</v>
      </c>
      <c r="P33" s="107">
        <v>0</v>
      </c>
      <c r="Q33" s="108">
        <v>0</v>
      </c>
      <c r="R33" s="107">
        <v>0</v>
      </c>
      <c r="S33" s="108">
        <v>0</v>
      </c>
      <c r="T33" s="107">
        <v>0</v>
      </c>
      <c r="U33" s="108">
        <v>0</v>
      </c>
    </row>
    <row r="34" spans="1:21" ht="15.75">
      <c r="A34" s="102"/>
      <c r="B34" s="128">
        <v>25</v>
      </c>
      <c r="C34" s="107" t="s">
        <v>38</v>
      </c>
      <c r="D34" s="107">
        <v>4</v>
      </c>
      <c r="E34" s="108">
        <v>0.23910000000000001</v>
      </c>
      <c r="F34" s="107">
        <v>0</v>
      </c>
      <c r="G34" s="108">
        <v>0</v>
      </c>
      <c r="H34" s="107">
        <v>0</v>
      </c>
      <c r="I34" s="108">
        <v>0</v>
      </c>
      <c r="J34" s="107">
        <v>0</v>
      </c>
      <c r="K34" s="108">
        <v>0</v>
      </c>
      <c r="L34" s="107">
        <v>4</v>
      </c>
      <c r="M34" s="108">
        <v>0.23910000000000001</v>
      </c>
      <c r="N34" s="107">
        <v>4</v>
      </c>
      <c r="O34" s="108">
        <v>0.23910000000000001</v>
      </c>
      <c r="P34" s="107">
        <v>4</v>
      </c>
      <c r="Q34" s="108">
        <v>0.23910000000000001</v>
      </c>
      <c r="R34" s="107">
        <v>4</v>
      </c>
      <c r="S34" s="108">
        <v>0.23910000000000001</v>
      </c>
      <c r="T34" s="107">
        <v>100</v>
      </c>
      <c r="U34" s="108">
        <v>100</v>
      </c>
    </row>
    <row r="35" spans="1:21" ht="15.75">
      <c r="A35" s="102"/>
      <c r="B35" s="128">
        <v>26</v>
      </c>
      <c r="C35" s="107" t="s">
        <v>39</v>
      </c>
      <c r="D35" s="107">
        <v>0</v>
      </c>
      <c r="E35" s="108">
        <v>0</v>
      </c>
      <c r="F35" s="107">
        <v>0</v>
      </c>
      <c r="G35" s="108">
        <v>0</v>
      </c>
      <c r="H35" s="107">
        <v>0</v>
      </c>
      <c r="I35" s="108">
        <v>0</v>
      </c>
      <c r="J35" s="107">
        <v>0</v>
      </c>
      <c r="K35" s="108">
        <v>0</v>
      </c>
      <c r="L35" s="107">
        <v>0</v>
      </c>
      <c r="M35" s="108">
        <v>0</v>
      </c>
      <c r="N35" s="107">
        <v>0</v>
      </c>
      <c r="O35" s="108">
        <v>0</v>
      </c>
      <c r="P35" s="107">
        <v>0</v>
      </c>
      <c r="Q35" s="108">
        <v>0</v>
      </c>
      <c r="R35" s="107">
        <v>0</v>
      </c>
      <c r="S35" s="108">
        <v>0</v>
      </c>
      <c r="T35" s="107">
        <v>0</v>
      </c>
      <c r="U35" s="108">
        <v>0</v>
      </c>
    </row>
    <row r="36" spans="1:21" ht="15.75">
      <c r="A36" s="102"/>
      <c r="B36" s="128">
        <v>27</v>
      </c>
      <c r="C36" s="107" t="s">
        <v>40</v>
      </c>
      <c r="D36" s="107">
        <v>38</v>
      </c>
      <c r="E36" s="108">
        <v>1.05</v>
      </c>
      <c r="F36" s="107">
        <v>38</v>
      </c>
      <c r="G36" s="108">
        <v>1.05</v>
      </c>
      <c r="H36" s="107">
        <v>38</v>
      </c>
      <c r="I36" s="108">
        <v>1.05</v>
      </c>
      <c r="J36" s="107">
        <v>38</v>
      </c>
      <c r="K36" s="108">
        <v>1.05</v>
      </c>
      <c r="L36" s="107">
        <v>38</v>
      </c>
      <c r="M36" s="108">
        <v>1.05</v>
      </c>
      <c r="N36" s="107">
        <v>38</v>
      </c>
      <c r="O36" s="108">
        <v>1.05</v>
      </c>
      <c r="P36" s="107">
        <v>38</v>
      </c>
      <c r="Q36" s="108">
        <v>1.05</v>
      </c>
      <c r="R36" s="107">
        <v>38</v>
      </c>
      <c r="S36" s="108">
        <v>1.05</v>
      </c>
      <c r="T36" s="107">
        <v>100</v>
      </c>
      <c r="U36" s="108">
        <v>100</v>
      </c>
    </row>
    <row r="37" spans="1:21" ht="15.75">
      <c r="A37" s="102"/>
      <c r="B37" s="128">
        <v>28</v>
      </c>
      <c r="C37" s="107" t="s">
        <v>41</v>
      </c>
      <c r="D37" s="107">
        <v>0</v>
      </c>
      <c r="E37" s="108">
        <v>0</v>
      </c>
      <c r="F37" s="107">
        <v>0</v>
      </c>
      <c r="G37" s="108">
        <v>0</v>
      </c>
      <c r="H37" s="107">
        <v>0</v>
      </c>
      <c r="I37" s="108">
        <v>0</v>
      </c>
      <c r="J37" s="107">
        <v>0</v>
      </c>
      <c r="K37" s="108">
        <v>0</v>
      </c>
      <c r="L37" s="107">
        <v>0</v>
      </c>
      <c r="M37" s="108">
        <v>0</v>
      </c>
      <c r="N37" s="107">
        <v>0</v>
      </c>
      <c r="O37" s="108">
        <v>0</v>
      </c>
      <c r="P37" s="107">
        <v>0</v>
      </c>
      <c r="Q37" s="108">
        <v>0</v>
      </c>
      <c r="R37" s="107">
        <v>0</v>
      </c>
      <c r="S37" s="108">
        <v>0</v>
      </c>
      <c r="T37" s="107">
        <v>0</v>
      </c>
      <c r="U37" s="108">
        <v>0</v>
      </c>
    </row>
    <row r="38" spans="1:21" ht="15.75">
      <c r="A38" s="102"/>
      <c r="B38" s="128">
        <v>29</v>
      </c>
      <c r="C38" s="107" t="s">
        <v>42</v>
      </c>
      <c r="D38" s="107">
        <v>0</v>
      </c>
      <c r="E38" s="108">
        <v>0</v>
      </c>
      <c r="F38" s="107">
        <v>0</v>
      </c>
      <c r="G38" s="108">
        <v>0</v>
      </c>
      <c r="H38" s="107">
        <v>0</v>
      </c>
      <c r="I38" s="108">
        <v>0</v>
      </c>
      <c r="J38" s="107">
        <v>0</v>
      </c>
      <c r="K38" s="108">
        <v>0</v>
      </c>
      <c r="L38" s="107">
        <v>0</v>
      </c>
      <c r="M38" s="108">
        <v>0</v>
      </c>
      <c r="N38" s="107">
        <v>0</v>
      </c>
      <c r="O38" s="108">
        <v>0</v>
      </c>
      <c r="P38" s="107">
        <v>0</v>
      </c>
      <c r="Q38" s="108">
        <v>0</v>
      </c>
      <c r="R38" s="107">
        <v>0</v>
      </c>
      <c r="S38" s="108">
        <v>0</v>
      </c>
      <c r="T38" s="107">
        <v>0</v>
      </c>
      <c r="U38" s="108">
        <v>0</v>
      </c>
    </row>
    <row r="39" spans="1:21" ht="15.75">
      <c r="A39" s="102"/>
      <c r="B39" s="128">
        <v>30</v>
      </c>
      <c r="C39" s="107" t="s">
        <v>43</v>
      </c>
      <c r="D39" s="107">
        <v>9</v>
      </c>
      <c r="E39" s="108">
        <v>0.28000000000000003</v>
      </c>
      <c r="F39" s="107">
        <v>9</v>
      </c>
      <c r="G39" s="108">
        <v>0.28000000000000003</v>
      </c>
      <c r="H39" s="107">
        <v>9</v>
      </c>
      <c r="I39" s="108">
        <v>0.28000000000000003</v>
      </c>
      <c r="J39" s="107">
        <v>0</v>
      </c>
      <c r="K39" s="108">
        <v>0</v>
      </c>
      <c r="L39" s="107">
        <v>0</v>
      </c>
      <c r="M39" s="108">
        <v>0</v>
      </c>
      <c r="N39" s="107">
        <v>0</v>
      </c>
      <c r="O39" s="108">
        <v>0</v>
      </c>
      <c r="P39" s="107">
        <v>0</v>
      </c>
      <c r="Q39" s="108">
        <v>0</v>
      </c>
      <c r="R39" s="107">
        <v>0</v>
      </c>
      <c r="S39" s="108">
        <v>0</v>
      </c>
      <c r="T39" s="107">
        <v>0</v>
      </c>
      <c r="U39" s="108">
        <v>0</v>
      </c>
    </row>
    <row r="40" spans="1:21" s="106" customFormat="1" ht="15.75">
      <c r="A40" s="105"/>
      <c r="B40" s="251" t="s">
        <v>44</v>
      </c>
      <c r="C40" s="251"/>
      <c r="D40" s="149">
        <v>121</v>
      </c>
      <c r="E40" s="149">
        <v>13.8293</v>
      </c>
      <c r="F40" s="149">
        <v>98</v>
      </c>
      <c r="G40" s="149">
        <v>3.6171000000000002</v>
      </c>
      <c r="H40" s="149">
        <v>98</v>
      </c>
      <c r="I40" s="149">
        <v>3.6171000000000002</v>
      </c>
      <c r="J40" s="149">
        <v>46</v>
      </c>
      <c r="K40" s="149">
        <v>1.57</v>
      </c>
      <c r="L40" s="149">
        <v>71</v>
      </c>
      <c r="M40" s="149">
        <v>2.4546999999999999</v>
      </c>
      <c r="N40" s="149">
        <v>71</v>
      </c>
      <c r="O40" s="149">
        <v>2.4546999999999999</v>
      </c>
      <c r="P40" s="149">
        <v>71</v>
      </c>
      <c r="Q40" s="149">
        <v>2.4546999999999999</v>
      </c>
      <c r="R40" s="149">
        <v>71</v>
      </c>
      <c r="S40" s="149">
        <v>2.4546999999999999</v>
      </c>
      <c r="T40" s="149">
        <v>58.68</v>
      </c>
      <c r="U40" s="149">
        <v>17.75</v>
      </c>
    </row>
    <row r="41" spans="1:21" ht="15.75">
      <c r="A41" s="102"/>
      <c r="B41" s="252" t="s">
        <v>45</v>
      </c>
      <c r="C41" s="253"/>
      <c r="D41" s="107">
        <v>1442</v>
      </c>
      <c r="E41" s="108">
        <v>50.820099999999996</v>
      </c>
      <c r="F41" s="107">
        <v>1419</v>
      </c>
      <c r="G41" s="108">
        <v>40.607900000000001</v>
      </c>
      <c r="H41" s="107">
        <v>1973</v>
      </c>
      <c r="I41" s="108">
        <v>51.295200000000001</v>
      </c>
      <c r="J41" s="107">
        <v>366</v>
      </c>
      <c r="K41" s="108">
        <v>11.969900000000001</v>
      </c>
      <c r="L41" s="107">
        <v>1391</v>
      </c>
      <c r="M41" s="108">
        <v>39.424500000000002</v>
      </c>
      <c r="N41" s="107">
        <v>1942</v>
      </c>
      <c r="O41" s="108">
        <v>39.424500000000002</v>
      </c>
      <c r="P41" s="107">
        <v>1942</v>
      </c>
      <c r="Q41" s="108">
        <v>0</v>
      </c>
      <c r="R41" s="107">
        <v>1423</v>
      </c>
      <c r="S41" s="108">
        <v>35.607900000000001</v>
      </c>
      <c r="T41" s="107">
        <v>96.46</v>
      </c>
      <c r="U41" s="108">
        <v>77.58</v>
      </c>
    </row>
    <row r="42" spans="1:21" ht="15.75">
      <c r="A42" s="102"/>
      <c r="B42" s="128">
        <v>31</v>
      </c>
      <c r="C42" s="107"/>
      <c r="D42" s="107">
        <v>0</v>
      </c>
      <c r="E42" s="108">
        <v>0</v>
      </c>
      <c r="F42" s="107">
        <v>0</v>
      </c>
      <c r="G42" s="108">
        <v>0</v>
      </c>
      <c r="H42" s="107">
        <v>0</v>
      </c>
      <c r="I42" s="108">
        <v>0</v>
      </c>
      <c r="J42" s="107">
        <v>0</v>
      </c>
      <c r="K42" s="108">
        <v>0</v>
      </c>
      <c r="L42" s="107">
        <v>0</v>
      </c>
      <c r="M42" s="108">
        <v>0</v>
      </c>
      <c r="N42" s="107">
        <v>0</v>
      </c>
      <c r="O42" s="108">
        <v>0</v>
      </c>
      <c r="P42" s="107">
        <v>0</v>
      </c>
      <c r="Q42" s="108">
        <v>0</v>
      </c>
      <c r="R42" s="107">
        <v>0</v>
      </c>
      <c r="S42" s="108">
        <v>0</v>
      </c>
      <c r="T42" s="107">
        <v>0</v>
      </c>
      <c r="U42" s="108">
        <v>0</v>
      </c>
    </row>
    <row r="43" spans="1:21" ht="15.75">
      <c r="A43" s="102"/>
      <c r="B43" s="128">
        <v>32</v>
      </c>
      <c r="C43" s="107" t="s">
        <v>47</v>
      </c>
      <c r="D43" s="107">
        <v>0</v>
      </c>
      <c r="E43" s="108">
        <v>0</v>
      </c>
      <c r="F43" s="107">
        <v>0</v>
      </c>
      <c r="G43" s="108">
        <v>0</v>
      </c>
      <c r="H43" s="107">
        <v>0</v>
      </c>
      <c r="I43" s="108">
        <v>0</v>
      </c>
      <c r="J43" s="107">
        <v>0</v>
      </c>
      <c r="K43" s="108">
        <v>0</v>
      </c>
      <c r="L43" s="107">
        <v>0</v>
      </c>
      <c r="M43" s="108">
        <v>0</v>
      </c>
      <c r="N43" s="107">
        <v>0</v>
      </c>
      <c r="O43" s="108">
        <v>0</v>
      </c>
      <c r="P43" s="107">
        <v>0</v>
      </c>
      <c r="Q43" s="108">
        <v>0</v>
      </c>
      <c r="R43" s="107">
        <v>0</v>
      </c>
      <c r="S43" s="108">
        <v>0</v>
      </c>
      <c r="T43" s="107">
        <v>0</v>
      </c>
      <c r="U43" s="108">
        <v>0</v>
      </c>
    </row>
    <row r="44" spans="1:21" ht="15.75">
      <c r="A44" s="102"/>
      <c r="B44" s="128">
        <v>33</v>
      </c>
      <c r="C44" s="107" t="s">
        <v>48</v>
      </c>
      <c r="D44" s="107">
        <v>0</v>
      </c>
      <c r="E44" s="108">
        <v>0</v>
      </c>
      <c r="F44" s="107">
        <v>0</v>
      </c>
      <c r="G44" s="108">
        <v>0</v>
      </c>
      <c r="H44" s="107">
        <v>0</v>
      </c>
      <c r="I44" s="108">
        <v>0</v>
      </c>
      <c r="J44" s="107">
        <v>0</v>
      </c>
      <c r="K44" s="108">
        <v>0</v>
      </c>
      <c r="L44" s="107">
        <v>0</v>
      </c>
      <c r="M44" s="108">
        <v>0</v>
      </c>
      <c r="N44" s="107">
        <v>0</v>
      </c>
      <c r="O44" s="108">
        <v>0</v>
      </c>
      <c r="P44" s="107">
        <v>0</v>
      </c>
      <c r="Q44" s="108">
        <v>0</v>
      </c>
      <c r="R44" s="107">
        <v>0</v>
      </c>
      <c r="S44" s="108">
        <v>0</v>
      </c>
      <c r="T44" s="107">
        <v>0</v>
      </c>
      <c r="U44" s="108">
        <v>0</v>
      </c>
    </row>
    <row r="45" spans="1:21" s="106" customFormat="1" ht="15.75">
      <c r="A45" s="105"/>
      <c r="B45" s="129">
        <v>34</v>
      </c>
      <c r="C45" s="149" t="s">
        <v>49</v>
      </c>
      <c r="D45" s="149">
        <v>0</v>
      </c>
      <c r="E45" s="150">
        <v>0</v>
      </c>
      <c r="F45" s="149">
        <v>0</v>
      </c>
      <c r="G45" s="150">
        <v>0</v>
      </c>
      <c r="H45" s="149">
        <v>0</v>
      </c>
      <c r="I45" s="150">
        <v>0</v>
      </c>
      <c r="J45" s="149">
        <v>0</v>
      </c>
      <c r="K45" s="150">
        <v>0</v>
      </c>
      <c r="L45" s="149">
        <v>0</v>
      </c>
      <c r="M45" s="150">
        <v>0</v>
      </c>
      <c r="N45" s="149">
        <v>0</v>
      </c>
      <c r="O45" s="150">
        <v>0</v>
      </c>
      <c r="P45" s="149">
        <v>0</v>
      </c>
      <c r="Q45" s="150">
        <v>0</v>
      </c>
      <c r="R45" s="149">
        <v>0</v>
      </c>
      <c r="S45" s="150">
        <v>0</v>
      </c>
      <c r="T45" s="149">
        <v>0</v>
      </c>
      <c r="U45" s="150">
        <v>0</v>
      </c>
    </row>
    <row r="46" spans="1:21" s="106" customFormat="1" ht="15.75">
      <c r="A46" s="105"/>
      <c r="B46" s="251" t="s">
        <v>50</v>
      </c>
      <c r="C46" s="251"/>
      <c r="D46" s="149">
        <v>0</v>
      </c>
      <c r="E46" s="149">
        <v>0</v>
      </c>
      <c r="F46" s="149">
        <v>0</v>
      </c>
      <c r="G46" s="149">
        <v>0</v>
      </c>
      <c r="H46" s="149">
        <v>0</v>
      </c>
      <c r="I46" s="149">
        <v>0</v>
      </c>
      <c r="J46" s="149">
        <v>0</v>
      </c>
      <c r="K46" s="149">
        <v>0</v>
      </c>
      <c r="L46" s="149">
        <v>0</v>
      </c>
      <c r="M46" s="149">
        <v>0</v>
      </c>
      <c r="N46" s="149">
        <v>0</v>
      </c>
      <c r="O46" s="149">
        <v>0</v>
      </c>
      <c r="P46" s="149">
        <v>0</v>
      </c>
      <c r="Q46" s="149">
        <v>0</v>
      </c>
      <c r="R46" s="149">
        <v>0</v>
      </c>
      <c r="S46" s="149">
        <v>0</v>
      </c>
      <c r="T46" s="149">
        <v>0</v>
      </c>
      <c r="U46" s="149">
        <v>0</v>
      </c>
    </row>
    <row r="47" spans="1:21" ht="15.75">
      <c r="A47" s="102"/>
      <c r="B47" s="128">
        <v>35</v>
      </c>
      <c r="C47" s="107"/>
      <c r="D47" s="107">
        <v>0</v>
      </c>
      <c r="E47" s="108">
        <v>0</v>
      </c>
      <c r="F47" s="107">
        <v>0</v>
      </c>
      <c r="G47" s="108">
        <v>0</v>
      </c>
      <c r="H47" s="107">
        <v>0</v>
      </c>
      <c r="I47" s="108">
        <v>0</v>
      </c>
      <c r="J47" s="107">
        <v>0</v>
      </c>
      <c r="K47" s="108">
        <v>0</v>
      </c>
      <c r="L47" s="107">
        <v>0</v>
      </c>
      <c r="M47" s="108">
        <v>0</v>
      </c>
      <c r="N47" s="107">
        <v>0</v>
      </c>
      <c r="O47" s="108">
        <v>0</v>
      </c>
      <c r="P47" s="107">
        <v>0</v>
      </c>
      <c r="Q47" s="108">
        <v>0</v>
      </c>
      <c r="R47" s="107">
        <v>0</v>
      </c>
      <c r="S47" s="108">
        <v>0</v>
      </c>
      <c r="T47" s="107">
        <v>0</v>
      </c>
      <c r="U47" s="108">
        <v>0</v>
      </c>
    </row>
    <row r="48" spans="1:21" ht="15.75">
      <c r="A48" s="102"/>
      <c r="B48" s="128">
        <v>36</v>
      </c>
      <c r="C48" s="107" t="s">
        <v>52</v>
      </c>
      <c r="D48" s="107">
        <v>0</v>
      </c>
      <c r="E48" s="108">
        <v>0</v>
      </c>
      <c r="F48" s="107">
        <v>0</v>
      </c>
      <c r="G48" s="108">
        <v>0</v>
      </c>
      <c r="H48" s="107">
        <v>0</v>
      </c>
      <c r="I48" s="108">
        <v>0</v>
      </c>
      <c r="J48" s="107">
        <v>0</v>
      </c>
      <c r="K48" s="108">
        <v>0</v>
      </c>
      <c r="L48" s="107">
        <v>0</v>
      </c>
      <c r="M48" s="108">
        <v>0</v>
      </c>
      <c r="N48" s="107">
        <v>0</v>
      </c>
      <c r="O48" s="108">
        <v>0</v>
      </c>
      <c r="P48" s="107">
        <v>0</v>
      </c>
      <c r="Q48" s="108">
        <v>0</v>
      </c>
      <c r="R48" s="107">
        <v>0</v>
      </c>
      <c r="S48" s="108">
        <v>0</v>
      </c>
      <c r="T48" s="107">
        <v>0</v>
      </c>
      <c r="U48" s="108">
        <v>0</v>
      </c>
    </row>
    <row r="49" spans="1:21" ht="15.75">
      <c r="A49" s="102"/>
      <c r="B49" s="128">
        <v>37</v>
      </c>
      <c r="C49" s="107" t="s">
        <v>53</v>
      </c>
      <c r="D49" s="107">
        <v>0</v>
      </c>
      <c r="E49" s="108">
        <v>0</v>
      </c>
      <c r="F49" s="107">
        <v>0</v>
      </c>
      <c r="G49" s="108">
        <v>0</v>
      </c>
      <c r="H49" s="107">
        <v>0</v>
      </c>
      <c r="I49" s="108">
        <v>0</v>
      </c>
      <c r="J49" s="107">
        <v>0</v>
      </c>
      <c r="K49" s="108">
        <v>0</v>
      </c>
      <c r="L49" s="107">
        <v>0</v>
      </c>
      <c r="M49" s="108">
        <v>0</v>
      </c>
      <c r="N49" s="107">
        <v>0</v>
      </c>
      <c r="O49" s="108">
        <v>0</v>
      </c>
      <c r="P49" s="107">
        <v>0</v>
      </c>
      <c r="Q49" s="108">
        <v>0</v>
      </c>
      <c r="R49" s="107">
        <v>0</v>
      </c>
      <c r="S49" s="108">
        <v>0</v>
      </c>
      <c r="T49" s="107">
        <v>0</v>
      </c>
      <c r="U49" s="108">
        <v>0</v>
      </c>
    </row>
    <row r="50" spans="1:21" s="106" customFormat="1" ht="15.75">
      <c r="A50" s="105"/>
      <c r="B50" s="251" t="s">
        <v>54</v>
      </c>
      <c r="C50" s="251"/>
      <c r="D50" s="149">
        <v>0</v>
      </c>
      <c r="E50" s="149">
        <v>0</v>
      </c>
      <c r="F50" s="149">
        <v>0</v>
      </c>
      <c r="G50" s="149">
        <v>0</v>
      </c>
      <c r="H50" s="149">
        <v>0</v>
      </c>
      <c r="I50" s="149">
        <v>0</v>
      </c>
      <c r="J50" s="149">
        <v>0</v>
      </c>
      <c r="K50" s="149">
        <v>0</v>
      </c>
      <c r="L50" s="149">
        <v>0</v>
      </c>
      <c r="M50" s="149">
        <v>0</v>
      </c>
      <c r="N50" s="149">
        <v>0</v>
      </c>
      <c r="O50" s="149">
        <v>0</v>
      </c>
      <c r="P50" s="149">
        <v>0</v>
      </c>
      <c r="Q50" s="149">
        <v>0</v>
      </c>
      <c r="R50" s="149">
        <v>0</v>
      </c>
      <c r="S50" s="149">
        <v>0</v>
      </c>
      <c r="T50" s="149">
        <v>0</v>
      </c>
      <c r="U50" s="149">
        <v>0</v>
      </c>
    </row>
    <row r="51" spans="1:21" s="106" customFormat="1" ht="15.75">
      <c r="A51" s="105"/>
      <c r="B51" s="251" t="s">
        <v>55</v>
      </c>
      <c r="C51" s="251"/>
      <c r="D51" s="149">
        <v>1442</v>
      </c>
      <c r="E51" s="149">
        <v>50.820099999999996</v>
      </c>
      <c r="F51" s="149">
        <v>1419</v>
      </c>
      <c r="G51" s="149">
        <v>40.607900000000001</v>
      </c>
      <c r="H51" s="149">
        <v>1973</v>
      </c>
      <c r="I51" s="149">
        <v>51.295200000000001</v>
      </c>
      <c r="J51" s="149">
        <v>366</v>
      </c>
      <c r="K51" s="149">
        <v>11.969900000000001</v>
      </c>
      <c r="L51" s="149">
        <v>1391</v>
      </c>
      <c r="M51" s="149">
        <v>39.424500000000002</v>
      </c>
      <c r="N51" s="149">
        <v>1942</v>
      </c>
      <c r="O51" s="149">
        <v>39.424500000000002</v>
      </c>
      <c r="P51" s="149">
        <v>1942</v>
      </c>
      <c r="Q51" s="149">
        <v>0</v>
      </c>
      <c r="R51" s="149">
        <v>1423</v>
      </c>
      <c r="S51" s="149">
        <v>35.607900000000001</v>
      </c>
      <c r="T51" s="149">
        <v>96.46</v>
      </c>
      <c r="U51" s="149">
        <v>77.58</v>
      </c>
    </row>
    <row r="52" spans="1:21" ht="15.75">
      <c r="A52" s="102"/>
      <c r="B52" s="128">
        <v>38</v>
      </c>
      <c r="C52" s="107"/>
      <c r="D52" s="107">
        <v>0</v>
      </c>
      <c r="E52" s="108">
        <v>0</v>
      </c>
      <c r="F52" s="107">
        <v>0</v>
      </c>
      <c r="G52" s="108">
        <v>0</v>
      </c>
      <c r="H52" s="107">
        <v>0</v>
      </c>
      <c r="I52" s="108">
        <v>0</v>
      </c>
      <c r="J52" s="107">
        <v>0</v>
      </c>
      <c r="K52" s="108">
        <v>0</v>
      </c>
      <c r="L52" s="107">
        <v>0</v>
      </c>
      <c r="M52" s="108">
        <v>0</v>
      </c>
      <c r="N52" s="107">
        <v>0</v>
      </c>
      <c r="O52" s="108">
        <v>0</v>
      </c>
      <c r="P52" s="107">
        <v>0</v>
      </c>
      <c r="Q52" s="108">
        <v>0</v>
      </c>
      <c r="R52" s="107">
        <v>0</v>
      </c>
      <c r="S52" s="108">
        <v>0</v>
      </c>
      <c r="T52" s="107">
        <v>0</v>
      </c>
      <c r="U52" s="108">
        <v>0</v>
      </c>
    </row>
    <row r="53" spans="1:21" ht="15.75">
      <c r="A53" s="102"/>
      <c r="B53" s="128">
        <v>39</v>
      </c>
      <c r="C53" s="107" t="s">
        <v>57</v>
      </c>
      <c r="D53" s="107">
        <v>0</v>
      </c>
      <c r="E53" s="108">
        <v>0</v>
      </c>
      <c r="F53" s="107">
        <v>0</v>
      </c>
      <c r="G53" s="108">
        <v>0</v>
      </c>
      <c r="H53" s="107">
        <v>0</v>
      </c>
      <c r="I53" s="108">
        <v>0</v>
      </c>
      <c r="J53" s="107">
        <v>0</v>
      </c>
      <c r="K53" s="108">
        <v>0</v>
      </c>
      <c r="L53" s="107">
        <v>0</v>
      </c>
      <c r="M53" s="108">
        <v>0</v>
      </c>
      <c r="N53" s="107">
        <v>0</v>
      </c>
      <c r="O53" s="108">
        <v>0</v>
      </c>
      <c r="P53" s="107">
        <v>0</v>
      </c>
      <c r="Q53" s="108">
        <v>0</v>
      </c>
      <c r="R53" s="107">
        <v>0</v>
      </c>
      <c r="S53" s="108">
        <v>0</v>
      </c>
      <c r="T53" s="107">
        <v>0</v>
      </c>
      <c r="U53" s="108">
        <v>0</v>
      </c>
    </row>
    <row r="54" spans="1:21" ht="15.75">
      <c r="A54" s="102"/>
      <c r="B54" s="128">
        <v>40</v>
      </c>
      <c r="C54" s="107" t="s">
        <v>58</v>
      </c>
      <c r="D54" s="107">
        <v>0</v>
      </c>
      <c r="E54" s="108">
        <v>0</v>
      </c>
      <c r="F54" s="107">
        <v>0</v>
      </c>
      <c r="G54" s="108">
        <v>0</v>
      </c>
      <c r="H54" s="107">
        <v>0</v>
      </c>
      <c r="I54" s="108">
        <v>0</v>
      </c>
      <c r="J54" s="107">
        <v>0</v>
      </c>
      <c r="K54" s="108">
        <v>0</v>
      </c>
      <c r="L54" s="107">
        <v>0</v>
      </c>
      <c r="M54" s="108">
        <v>0</v>
      </c>
      <c r="N54" s="107">
        <v>0</v>
      </c>
      <c r="O54" s="108">
        <v>0</v>
      </c>
      <c r="P54" s="107">
        <v>0</v>
      </c>
      <c r="Q54" s="108">
        <v>0</v>
      </c>
      <c r="R54" s="107">
        <v>0</v>
      </c>
      <c r="S54" s="108">
        <v>0</v>
      </c>
      <c r="T54" s="107">
        <v>0</v>
      </c>
      <c r="U54" s="108">
        <v>0</v>
      </c>
    </row>
    <row r="55" spans="1:21" s="106" customFormat="1" ht="15.75">
      <c r="A55" s="105"/>
      <c r="B55" s="129">
        <v>41</v>
      </c>
      <c r="C55" s="149" t="s">
        <v>59</v>
      </c>
      <c r="D55" s="149">
        <v>0</v>
      </c>
      <c r="E55" s="150">
        <v>0</v>
      </c>
      <c r="F55" s="149">
        <v>0</v>
      </c>
      <c r="G55" s="150">
        <v>0</v>
      </c>
      <c r="H55" s="149">
        <v>0</v>
      </c>
      <c r="I55" s="150">
        <v>0</v>
      </c>
      <c r="J55" s="149">
        <v>0</v>
      </c>
      <c r="K55" s="150">
        <v>0</v>
      </c>
      <c r="L55" s="149">
        <v>0</v>
      </c>
      <c r="M55" s="150">
        <v>0</v>
      </c>
      <c r="N55" s="149">
        <v>0</v>
      </c>
      <c r="O55" s="150">
        <v>0</v>
      </c>
      <c r="P55" s="149">
        <v>0</v>
      </c>
      <c r="Q55" s="150">
        <v>0</v>
      </c>
      <c r="R55" s="149">
        <v>0</v>
      </c>
      <c r="S55" s="150">
        <v>0</v>
      </c>
      <c r="T55" s="149">
        <v>0</v>
      </c>
      <c r="U55" s="150">
        <v>0</v>
      </c>
    </row>
    <row r="56" spans="1:21" s="106" customFormat="1" ht="15.75">
      <c r="A56" s="105"/>
      <c r="B56" s="251" t="s">
        <v>60</v>
      </c>
      <c r="C56" s="251"/>
      <c r="D56" s="149">
        <v>0</v>
      </c>
      <c r="E56" s="149">
        <v>0</v>
      </c>
      <c r="F56" s="149">
        <v>0</v>
      </c>
      <c r="G56" s="149">
        <v>0</v>
      </c>
      <c r="H56" s="149">
        <v>0</v>
      </c>
      <c r="I56" s="149">
        <v>0</v>
      </c>
      <c r="J56" s="149">
        <v>0</v>
      </c>
      <c r="K56" s="149">
        <v>0</v>
      </c>
      <c r="L56" s="149">
        <v>0</v>
      </c>
      <c r="M56" s="149">
        <v>0</v>
      </c>
      <c r="N56" s="149">
        <v>0</v>
      </c>
      <c r="O56" s="149">
        <v>0</v>
      </c>
      <c r="P56" s="149">
        <v>0</v>
      </c>
      <c r="Q56" s="149">
        <v>0</v>
      </c>
      <c r="R56" s="149">
        <v>0</v>
      </c>
      <c r="S56" s="149">
        <v>0</v>
      </c>
      <c r="T56" s="149">
        <v>0</v>
      </c>
      <c r="U56" s="149">
        <v>0</v>
      </c>
    </row>
    <row r="57" spans="1:21" ht="15.75">
      <c r="A57" s="102"/>
      <c r="B57" s="252" t="s">
        <v>61</v>
      </c>
      <c r="C57" s="253"/>
      <c r="D57" s="107">
        <v>1442</v>
      </c>
      <c r="E57" s="108">
        <v>50.820099999999996</v>
      </c>
      <c r="F57" s="107">
        <v>1419</v>
      </c>
      <c r="G57" s="108">
        <v>40.607900000000001</v>
      </c>
      <c r="H57" s="107">
        <v>1973</v>
      </c>
      <c r="I57" s="108">
        <v>51.295200000000001</v>
      </c>
      <c r="J57" s="107">
        <v>366</v>
      </c>
      <c r="K57" s="108">
        <v>11.969900000000001</v>
      </c>
      <c r="L57" s="107">
        <v>1391</v>
      </c>
      <c r="M57" s="108">
        <v>39.424500000000002</v>
      </c>
      <c r="N57" s="107">
        <v>1942</v>
      </c>
      <c r="O57" s="108">
        <v>39.424500000000002</v>
      </c>
      <c r="P57" s="107">
        <v>1942</v>
      </c>
      <c r="Q57" s="108">
        <v>0</v>
      </c>
      <c r="R57" s="107">
        <v>1423</v>
      </c>
      <c r="S57" s="108">
        <v>35.607900000000001</v>
      </c>
      <c r="T57" s="107">
        <v>96.46</v>
      </c>
      <c r="U57" s="108">
        <v>77.58</v>
      </c>
    </row>
  </sheetData>
  <mergeCells count="29">
    <mergeCell ref="R6:S6"/>
    <mergeCell ref="N7:O7"/>
    <mergeCell ref="R7:S7"/>
    <mergeCell ref="E3:P3"/>
    <mergeCell ref="Q3:T3"/>
    <mergeCell ref="T6:U7"/>
    <mergeCell ref="D7:E7"/>
    <mergeCell ref="H7:I7"/>
    <mergeCell ref="L7:M7"/>
    <mergeCell ref="P7:Q7"/>
    <mergeCell ref="D6:E6"/>
    <mergeCell ref="H6:I6"/>
    <mergeCell ref="L6:M6"/>
    <mergeCell ref="P6:Q6"/>
    <mergeCell ref="F6:G6"/>
    <mergeCell ref="J6:K6"/>
    <mergeCell ref="F7:G7"/>
    <mergeCell ref="J7:K7"/>
    <mergeCell ref="N6:O6"/>
    <mergeCell ref="B6:B8"/>
    <mergeCell ref="C6:C8"/>
    <mergeCell ref="B51:C51"/>
    <mergeCell ref="B56:C56"/>
    <mergeCell ref="B57:C57"/>
    <mergeCell ref="B21:C21"/>
    <mergeCell ref="B40:C40"/>
    <mergeCell ref="B41:C41"/>
    <mergeCell ref="B46:C46"/>
    <mergeCell ref="B50:C50"/>
  </mergeCells>
  <pageMargins left="0.57999999999999996" right="0.43" top="0.52" bottom="0.74" header="0.55000000000000004" footer="0.3"/>
  <pageSetup scale="4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61"/>
  <sheetViews>
    <sheetView view="pageBreakPreview" topLeftCell="A3" zoomScale="60" zoomScaleNormal="90" workbookViewId="0">
      <pane xSplit="3" ySplit="10" topLeftCell="D50" activePane="bottomRight" state="frozen"/>
      <selection activeCell="C40" sqref="C40"/>
      <selection pane="topRight" activeCell="C40" sqref="C40"/>
      <selection pane="bottomLeft" activeCell="C40" sqref="C40"/>
      <selection pane="bottomRight" activeCell="B3" sqref="B3:L61"/>
    </sheetView>
  </sheetViews>
  <sheetFormatPr defaultRowHeight="15"/>
  <cols>
    <col min="1" max="1" width="9.140625" style="50" customWidth="1"/>
    <col min="2" max="2" width="6.28515625" style="50" customWidth="1"/>
    <col min="3" max="3" width="32.42578125" customWidth="1"/>
    <col min="4" max="4" width="14.85546875" customWidth="1"/>
    <col min="5" max="5" width="15.5703125" customWidth="1"/>
    <col min="6" max="6" width="11.7109375" customWidth="1"/>
    <col min="7" max="7" width="12.85546875" customWidth="1"/>
    <col min="8" max="8" width="15.85546875" customWidth="1"/>
    <col min="9" max="9" width="11.42578125" hidden="1" customWidth="1"/>
    <col min="10" max="10" width="12.7109375" hidden="1" customWidth="1"/>
    <col min="11" max="11" width="12.5703125" hidden="1" customWidth="1"/>
    <col min="12" max="12" width="15.7109375" customWidth="1"/>
  </cols>
  <sheetData>
    <row r="3" spans="1:19" ht="24.75">
      <c r="C3" s="1"/>
      <c r="D3" s="1"/>
      <c r="E3" s="1"/>
      <c r="F3" s="2"/>
      <c r="G3" s="3"/>
      <c r="H3" s="27"/>
      <c r="I3" s="275" t="s">
        <v>113</v>
      </c>
      <c r="J3" s="275"/>
      <c r="K3" s="275"/>
      <c r="L3" s="49"/>
      <c r="M3" s="36"/>
    </row>
    <row r="4" spans="1:19" ht="33.75" customHeight="1">
      <c r="B4" s="280" t="s">
        <v>0</v>
      </c>
      <c r="C4" s="280"/>
      <c r="D4" s="280"/>
      <c r="E4" s="280"/>
      <c r="F4" s="280"/>
      <c r="G4" s="280"/>
      <c r="H4" s="280"/>
      <c r="I4" s="280"/>
      <c r="J4" s="54" t="s">
        <v>106</v>
      </c>
      <c r="K4" s="6"/>
      <c r="L4" s="6" t="s">
        <v>106</v>
      </c>
      <c r="M4" s="6"/>
    </row>
    <row r="5" spans="1:19" ht="18">
      <c r="C5" s="5"/>
      <c r="D5" s="5"/>
      <c r="E5" s="5"/>
      <c r="F5" s="38"/>
      <c r="G5" s="38"/>
      <c r="H5" s="38"/>
      <c r="I5" s="38"/>
      <c r="J5" s="37"/>
      <c r="K5" s="23"/>
      <c r="L5" s="23"/>
      <c r="M5" s="23"/>
    </row>
    <row r="6" spans="1:19" ht="24.75" customHeight="1">
      <c r="C6" s="32" t="s">
        <v>93</v>
      </c>
      <c r="D6" s="32"/>
      <c r="E6" s="32"/>
      <c r="F6" s="32"/>
      <c r="G6" s="32"/>
      <c r="H6" s="22"/>
      <c r="I6" s="22"/>
      <c r="J6" s="43"/>
      <c r="K6" s="15"/>
      <c r="L6" s="15"/>
      <c r="M6" s="15"/>
      <c r="N6" s="17"/>
      <c r="O6" s="17"/>
      <c r="P6" s="17"/>
      <c r="Q6" s="17"/>
      <c r="R6" s="17"/>
      <c r="S6" s="17"/>
    </row>
    <row r="7" spans="1:19" ht="15.75">
      <c r="C7" s="11"/>
      <c r="D7" s="11"/>
      <c r="E7" s="11"/>
      <c r="F7" s="24"/>
      <c r="G7" s="24"/>
      <c r="H7" s="24"/>
      <c r="I7" s="24"/>
      <c r="J7" s="39"/>
      <c r="K7" s="7"/>
      <c r="L7" s="7"/>
      <c r="M7" s="7"/>
    </row>
    <row r="8" spans="1:19" ht="15.75">
      <c r="C8" s="40"/>
      <c r="D8" s="26"/>
      <c r="E8" s="26"/>
      <c r="F8" s="26"/>
      <c r="G8" s="26"/>
      <c r="H8" s="25"/>
      <c r="I8" s="34" t="s">
        <v>94</v>
      </c>
      <c r="J8" s="41"/>
      <c r="K8" s="25"/>
      <c r="L8" s="25"/>
      <c r="M8" s="25"/>
    </row>
    <row r="9" spans="1:19" ht="16.5" customHeight="1">
      <c r="B9" s="270" t="s">
        <v>85</v>
      </c>
      <c r="C9" s="170" t="s">
        <v>4</v>
      </c>
      <c r="D9" s="158" t="s">
        <v>114</v>
      </c>
      <c r="E9" s="158"/>
      <c r="F9" s="158" t="s">
        <v>95</v>
      </c>
      <c r="G9" s="158"/>
      <c r="H9" s="276" t="s">
        <v>96</v>
      </c>
      <c r="I9" s="158" t="s">
        <v>97</v>
      </c>
      <c r="J9" s="158"/>
      <c r="K9" s="278" t="s">
        <v>98</v>
      </c>
      <c r="L9" s="273" t="s">
        <v>10</v>
      </c>
      <c r="M9" s="42"/>
    </row>
    <row r="10" spans="1:19" ht="53.25" customHeight="1">
      <c r="B10" s="271"/>
      <c r="C10" s="171"/>
      <c r="D10" s="158"/>
      <c r="E10" s="158"/>
      <c r="F10" s="158"/>
      <c r="G10" s="158"/>
      <c r="H10" s="276"/>
      <c r="I10" s="158"/>
      <c r="J10" s="158"/>
      <c r="K10" s="278"/>
      <c r="L10" s="274"/>
      <c r="M10" s="42"/>
    </row>
    <row r="11" spans="1:19" ht="21.75" customHeight="1">
      <c r="B11" s="271"/>
      <c r="C11" s="171"/>
      <c r="D11" s="158" t="s">
        <v>99</v>
      </c>
      <c r="E11" s="158" t="s">
        <v>12</v>
      </c>
      <c r="F11" s="158" t="s">
        <v>99</v>
      </c>
      <c r="G11" s="158" t="s">
        <v>12</v>
      </c>
      <c r="H11" s="276"/>
      <c r="I11" s="158" t="s">
        <v>11</v>
      </c>
      <c r="J11" s="177" t="s">
        <v>12</v>
      </c>
      <c r="K11" s="278"/>
      <c r="L11" s="274"/>
      <c r="M11" s="42"/>
    </row>
    <row r="12" spans="1:19" ht="21" customHeight="1">
      <c r="B12" s="272"/>
      <c r="C12" s="171"/>
      <c r="D12" s="159"/>
      <c r="E12" s="159"/>
      <c r="F12" s="159"/>
      <c r="G12" s="159"/>
      <c r="H12" s="277"/>
      <c r="I12" s="159"/>
      <c r="J12" s="178"/>
      <c r="K12" s="279"/>
      <c r="L12" s="51" t="str">
        <f>J4</f>
        <v>30.06.2020</v>
      </c>
      <c r="M12" s="42"/>
    </row>
    <row r="13" spans="1:19" ht="15.75">
      <c r="A13" s="104"/>
      <c r="B13" s="128">
        <v>1</v>
      </c>
      <c r="C13" s="107" t="s">
        <v>13</v>
      </c>
      <c r="D13" s="107">
        <v>1</v>
      </c>
      <c r="E13" s="107">
        <v>0.5</v>
      </c>
      <c r="F13" s="107">
        <v>44</v>
      </c>
      <c r="G13" s="107">
        <v>32</v>
      </c>
      <c r="H13" s="108">
        <f>G13/L13*100</f>
        <v>3.2369334102105018E-2</v>
      </c>
      <c r="I13" s="107">
        <v>0</v>
      </c>
      <c r="J13" s="107">
        <v>0</v>
      </c>
      <c r="K13" s="107">
        <v>0</v>
      </c>
      <c r="L13" s="107">
        <v>98859</v>
      </c>
    </row>
    <row r="14" spans="1:19" ht="15.75">
      <c r="A14" s="104"/>
      <c r="B14" s="128">
        <v>2</v>
      </c>
      <c r="C14" s="107" t="s">
        <v>14</v>
      </c>
      <c r="D14" s="107">
        <v>0</v>
      </c>
      <c r="E14" s="107">
        <v>0</v>
      </c>
      <c r="F14" s="107">
        <v>156</v>
      </c>
      <c r="G14" s="107">
        <v>213.8</v>
      </c>
      <c r="H14" s="108">
        <f t="shared" ref="H14:H61" si="0">G14/L14*100</f>
        <v>3.5445752638084957E-2</v>
      </c>
      <c r="I14" s="107">
        <v>80</v>
      </c>
      <c r="J14" s="107">
        <v>9.5</v>
      </c>
      <c r="K14" s="107">
        <v>0</v>
      </c>
      <c r="L14" s="107">
        <v>603175.23</v>
      </c>
    </row>
    <row r="15" spans="1:19" ht="15.75">
      <c r="A15" s="104"/>
      <c r="B15" s="128">
        <v>3</v>
      </c>
      <c r="C15" s="107" t="s">
        <v>15</v>
      </c>
      <c r="D15" s="107">
        <v>0</v>
      </c>
      <c r="E15" s="107">
        <v>0</v>
      </c>
      <c r="F15" s="107">
        <v>35</v>
      </c>
      <c r="G15" s="107">
        <v>131.5</v>
      </c>
      <c r="H15" s="108">
        <f t="shared" si="0"/>
        <v>0.50057099352874002</v>
      </c>
      <c r="I15" s="107">
        <v>0</v>
      </c>
      <c r="J15" s="107">
        <v>0</v>
      </c>
      <c r="K15" s="107">
        <v>0</v>
      </c>
      <c r="L15" s="107">
        <v>26270</v>
      </c>
    </row>
    <row r="16" spans="1:19" ht="15.75">
      <c r="A16" s="104"/>
      <c r="B16" s="128">
        <v>4</v>
      </c>
      <c r="C16" s="107" t="s">
        <v>16</v>
      </c>
      <c r="D16" s="107">
        <v>132</v>
      </c>
      <c r="E16" s="107">
        <v>8.6</v>
      </c>
      <c r="F16" s="107">
        <v>943</v>
      </c>
      <c r="G16" s="107">
        <v>7458.79</v>
      </c>
      <c r="H16" s="108">
        <f t="shared" si="0"/>
        <v>0.64595382539403368</v>
      </c>
      <c r="I16" s="107">
        <v>247</v>
      </c>
      <c r="J16" s="107">
        <v>20.48</v>
      </c>
      <c r="K16" s="107">
        <v>0</v>
      </c>
      <c r="L16" s="107">
        <v>1154693.99</v>
      </c>
    </row>
    <row r="17" spans="1:12" ht="15.75">
      <c r="A17" s="104"/>
      <c r="B17" s="128">
        <v>5</v>
      </c>
      <c r="C17" s="107" t="s">
        <v>17</v>
      </c>
      <c r="D17" s="107">
        <v>0</v>
      </c>
      <c r="E17" s="107">
        <v>0</v>
      </c>
      <c r="F17" s="107">
        <v>226</v>
      </c>
      <c r="G17" s="107">
        <v>3252.21</v>
      </c>
      <c r="H17" s="108">
        <f t="shared" si="0"/>
        <v>2.4368072603176052</v>
      </c>
      <c r="I17" s="107">
        <v>0</v>
      </c>
      <c r="J17" s="107">
        <v>0</v>
      </c>
      <c r="K17" s="107">
        <v>0</v>
      </c>
      <c r="L17" s="107">
        <v>133461.93</v>
      </c>
    </row>
    <row r="18" spans="1:12" ht="15.75">
      <c r="A18" s="104"/>
      <c r="B18" s="128">
        <v>6</v>
      </c>
      <c r="C18" s="107" t="s">
        <v>18</v>
      </c>
      <c r="D18" s="107">
        <v>0</v>
      </c>
      <c r="E18" s="107">
        <v>0</v>
      </c>
      <c r="F18" s="107">
        <v>1050</v>
      </c>
      <c r="G18" s="107">
        <v>11346.76</v>
      </c>
      <c r="H18" s="108">
        <f t="shared" si="0"/>
        <v>1.146253203202473</v>
      </c>
      <c r="I18" s="107">
        <v>1</v>
      </c>
      <c r="J18" s="107">
        <v>0.06</v>
      </c>
      <c r="K18" s="107">
        <v>0</v>
      </c>
      <c r="L18" s="107">
        <v>989899.96</v>
      </c>
    </row>
    <row r="19" spans="1:12" ht="15.75">
      <c r="A19" s="104"/>
      <c r="B19" s="128">
        <v>7</v>
      </c>
      <c r="C19" s="107" t="s">
        <v>19</v>
      </c>
      <c r="D19" s="107">
        <v>10</v>
      </c>
      <c r="E19" s="107">
        <v>8.5</v>
      </c>
      <c r="F19" s="107">
        <v>415</v>
      </c>
      <c r="G19" s="107">
        <v>3730.1</v>
      </c>
      <c r="H19" s="108">
        <f t="shared" si="0"/>
        <v>2.4860206740734325</v>
      </c>
      <c r="I19" s="107">
        <v>60</v>
      </c>
      <c r="J19" s="107">
        <v>9.7200000000000006</v>
      </c>
      <c r="K19" s="107">
        <v>0.01</v>
      </c>
      <c r="L19" s="107">
        <v>150043</v>
      </c>
    </row>
    <row r="20" spans="1:12" ht="15.75">
      <c r="A20" s="104"/>
      <c r="B20" s="128">
        <v>8</v>
      </c>
      <c r="C20" s="107" t="s">
        <v>20</v>
      </c>
      <c r="D20" s="107">
        <v>23</v>
      </c>
      <c r="E20" s="107">
        <v>37.61</v>
      </c>
      <c r="F20" s="107">
        <v>162</v>
      </c>
      <c r="G20" s="107">
        <v>732.73</v>
      </c>
      <c r="H20" s="108">
        <f t="shared" si="0"/>
        <v>0.73344261284263801</v>
      </c>
      <c r="I20" s="107">
        <v>0</v>
      </c>
      <c r="J20" s="107">
        <v>0</v>
      </c>
      <c r="K20" s="107">
        <v>0</v>
      </c>
      <c r="L20" s="107">
        <v>99902.84</v>
      </c>
    </row>
    <row r="21" spans="1:12" ht="15.75">
      <c r="A21" s="104"/>
      <c r="B21" s="128">
        <v>9</v>
      </c>
      <c r="C21" s="107" t="s">
        <v>21</v>
      </c>
      <c r="D21" s="107">
        <v>420</v>
      </c>
      <c r="E21" s="107">
        <v>1883.43</v>
      </c>
      <c r="F21" s="107">
        <v>1623</v>
      </c>
      <c r="G21" s="107">
        <v>6538.72</v>
      </c>
      <c r="H21" s="108">
        <f t="shared" si="0"/>
        <v>0.33888622457546747</v>
      </c>
      <c r="I21" s="107">
        <v>0</v>
      </c>
      <c r="J21" s="107">
        <v>0</v>
      </c>
      <c r="K21" s="107">
        <v>0</v>
      </c>
      <c r="L21" s="107">
        <v>1929473.53</v>
      </c>
    </row>
    <row r="22" spans="1:12" ht="15.75">
      <c r="A22" s="104"/>
      <c r="B22" s="128">
        <v>10</v>
      </c>
      <c r="C22" s="107" t="s">
        <v>22</v>
      </c>
      <c r="D22" s="107">
        <v>98</v>
      </c>
      <c r="E22" s="107">
        <v>461.01</v>
      </c>
      <c r="F22" s="107">
        <v>986</v>
      </c>
      <c r="G22" s="107">
        <v>4609.1000000000004</v>
      </c>
      <c r="H22" s="108">
        <f t="shared" si="0"/>
        <v>0.37826015592942147</v>
      </c>
      <c r="I22" s="107">
        <v>21</v>
      </c>
      <c r="J22" s="107">
        <v>1</v>
      </c>
      <c r="K22" s="107">
        <v>0</v>
      </c>
      <c r="L22" s="107">
        <v>1218500</v>
      </c>
    </row>
    <row r="23" spans="1:12" ht="15.75">
      <c r="A23" s="104"/>
      <c r="B23" s="128">
        <v>11</v>
      </c>
      <c r="C23" s="107" t="s">
        <v>23</v>
      </c>
      <c r="D23" s="107">
        <v>24</v>
      </c>
      <c r="E23" s="107">
        <v>20.32</v>
      </c>
      <c r="F23" s="107">
        <v>660</v>
      </c>
      <c r="G23" s="107">
        <v>969.07</v>
      </c>
      <c r="H23" s="108">
        <f t="shared" si="0"/>
        <v>0.28672801137716114</v>
      </c>
      <c r="I23" s="107">
        <v>3</v>
      </c>
      <c r="J23" s="107">
        <v>0.08</v>
      </c>
      <c r="K23" s="107">
        <v>0</v>
      </c>
      <c r="L23" s="107">
        <v>337975.35</v>
      </c>
    </row>
    <row r="24" spans="1:12" ht="15.75">
      <c r="A24" s="104"/>
      <c r="B24" s="128">
        <v>12</v>
      </c>
      <c r="C24" s="107" t="s">
        <v>24</v>
      </c>
      <c r="D24" s="107">
        <v>28</v>
      </c>
      <c r="E24" s="107">
        <v>57</v>
      </c>
      <c r="F24" s="107">
        <v>341</v>
      </c>
      <c r="G24" s="107">
        <v>1480.27</v>
      </c>
      <c r="H24" s="108">
        <f t="shared" si="0"/>
        <v>0.39714483483934665</v>
      </c>
      <c r="I24" s="107">
        <v>66</v>
      </c>
      <c r="J24" s="107">
        <v>7.38</v>
      </c>
      <c r="K24" s="107">
        <v>0</v>
      </c>
      <c r="L24" s="107">
        <v>372728</v>
      </c>
    </row>
    <row r="25" spans="1:12" s="101" customFormat="1" ht="15.75">
      <c r="A25" s="112"/>
      <c r="B25" s="181" t="s">
        <v>25</v>
      </c>
      <c r="C25" s="181"/>
      <c r="D25" s="129">
        <v>736</v>
      </c>
      <c r="E25" s="129">
        <v>2476.9699999999998</v>
      </c>
      <c r="F25" s="129">
        <v>6641</v>
      </c>
      <c r="G25" s="129">
        <v>40495.050000000003</v>
      </c>
      <c r="H25" s="150">
        <f t="shared" si="0"/>
        <v>0.56915175999096546</v>
      </c>
      <c r="I25" s="129">
        <v>478</v>
      </c>
      <c r="J25" s="129">
        <v>48.22</v>
      </c>
      <c r="K25" s="129">
        <v>0</v>
      </c>
      <c r="L25" s="129">
        <v>7114982.8300000001</v>
      </c>
    </row>
    <row r="26" spans="1:12" ht="15.75">
      <c r="A26" s="104"/>
      <c r="B26" s="128">
        <v>13</v>
      </c>
      <c r="C26" s="107" t="s">
        <v>26</v>
      </c>
      <c r="D26" s="107">
        <v>0</v>
      </c>
      <c r="E26" s="107">
        <v>0</v>
      </c>
      <c r="F26" s="107">
        <v>13</v>
      </c>
      <c r="G26" s="107">
        <v>382.5</v>
      </c>
      <c r="H26" s="108">
        <f t="shared" si="0"/>
        <v>0.11375430853737237</v>
      </c>
      <c r="I26" s="107">
        <v>0</v>
      </c>
      <c r="J26" s="107">
        <v>0</v>
      </c>
      <c r="K26" s="107">
        <v>0</v>
      </c>
      <c r="L26" s="107">
        <v>336251</v>
      </c>
    </row>
    <row r="27" spans="1:12" ht="15.75">
      <c r="A27" s="104"/>
      <c r="B27" s="128">
        <v>14</v>
      </c>
      <c r="C27" s="107" t="s">
        <v>27</v>
      </c>
      <c r="D27" s="107">
        <v>4</v>
      </c>
      <c r="E27" s="107">
        <v>3.4</v>
      </c>
      <c r="F27" s="107">
        <v>153</v>
      </c>
      <c r="G27" s="107">
        <v>56.43</v>
      </c>
      <c r="H27" s="108">
        <f t="shared" si="0"/>
        <v>7.3684760325398582</v>
      </c>
      <c r="I27" s="107">
        <v>0</v>
      </c>
      <c r="J27" s="107">
        <v>0</v>
      </c>
      <c r="K27" s="107">
        <v>0</v>
      </c>
      <c r="L27" s="107">
        <v>765.83</v>
      </c>
    </row>
    <row r="28" spans="1:12" ht="15.75">
      <c r="A28" s="104"/>
      <c r="B28" s="128">
        <v>15</v>
      </c>
      <c r="C28" s="107" t="s">
        <v>28</v>
      </c>
      <c r="D28" s="107">
        <v>0</v>
      </c>
      <c r="E28" s="107">
        <v>0</v>
      </c>
      <c r="F28" s="107">
        <v>0</v>
      </c>
      <c r="G28" s="107">
        <v>0</v>
      </c>
      <c r="H28" s="108">
        <f t="shared" si="0"/>
        <v>0</v>
      </c>
      <c r="I28" s="107">
        <v>0</v>
      </c>
      <c r="J28" s="107">
        <v>0</v>
      </c>
      <c r="K28" s="107">
        <v>0</v>
      </c>
      <c r="L28" s="107">
        <v>9852.59</v>
      </c>
    </row>
    <row r="29" spans="1:12" ht="15.75">
      <c r="A29" s="104"/>
      <c r="B29" s="128">
        <v>16</v>
      </c>
      <c r="C29" s="107" t="s">
        <v>29</v>
      </c>
      <c r="D29" s="107">
        <v>0</v>
      </c>
      <c r="E29" s="107">
        <v>0</v>
      </c>
      <c r="F29" s="107">
        <v>0</v>
      </c>
      <c r="G29" s="107">
        <v>0</v>
      </c>
      <c r="H29" s="108">
        <f t="shared" si="0"/>
        <v>0</v>
      </c>
      <c r="I29" s="107">
        <v>0</v>
      </c>
      <c r="J29" s="107">
        <v>0</v>
      </c>
      <c r="K29" s="107">
        <v>0</v>
      </c>
      <c r="L29" s="107">
        <v>1890</v>
      </c>
    </row>
    <row r="30" spans="1:12" ht="15.75">
      <c r="A30" s="104"/>
      <c r="B30" s="128">
        <v>17</v>
      </c>
      <c r="C30" s="107" t="s">
        <v>30</v>
      </c>
      <c r="D30" s="107">
        <v>0</v>
      </c>
      <c r="E30" s="107">
        <v>0</v>
      </c>
      <c r="F30" s="107">
        <v>0</v>
      </c>
      <c r="G30" s="107">
        <v>0</v>
      </c>
      <c r="H30" s="108">
        <f t="shared" si="0"/>
        <v>0</v>
      </c>
      <c r="I30" s="107">
        <v>0</v>
      </c>
      <c r="J30" s="107">
        <v>0</v>
      </c>
      <c r="K30" s="107">
        <v>0</v>
      </c>
      <c r="L30" s="107">
        <v>641</v>
      </c>
    </row>
    <row r="31" spans="1:12" ht="15.75">
      <c r="A31" s="104"/>
      <c r="B31" s="128">
        <v>18</v>
      </c>
      <c r="C31" s="107" t="s">
        <v>31</v>
      </c>
      <c r="D31" s="107">
        <v>53</v>
      </c>
      <c r="E31" s="107">
        <v>111.37</v>
      </c>
      <c r="F31" s="107">
        <v>179</v>
      </c>
      <c r="G31" s="107">
        <v>332.98</v>
      </c>
      <c r="H31" s="108">
        <f t="shared" si="0"/>
        <v>0.8918823651676786</v>
      </c>
      <c r="I31" s="107">
        <v>0</v>
      </c>
      <c r="J31" s="107">
        <v>0</v>
      </c>
      <c r="K31" s="107">
        <v>0</v>
      </c>
      <c r="L31" s="107">
        <v>37334.519999999997</v>
      </c>
    </row>
    <row r="32" spans="1:12" ht="15.75">
      <c r="A32" s="104"/>
      <c r="B32" s="128">
        <v>19</v>
      </c>
      <c r="C32" s="107" t="s">
        <v>32</v>
      </c>
      <c r="D32" s="107">
        <v>24</v>
      </c>
      <c r="E32" s="107">
        <v>736.36</v>
      </c>
      <c r="F32" s="107">
        <v>3143</v>
      </c>
      <c r="G32" s="107">
        <v>4147.96</v>
      </c>
      <c r="H32" s="108">
        <f t="shared" si="0"/>
        <v>1.0385329223994859</v>
      </c>
      <c r="I32" s="107">
        <v>0</v>
      </c>
      <c r="J32" s="107">
        <v>0</v>
      </c>
      <c r="K32" s="107">
        <v>0</v>
      </c>
      <c r="L32" s="107">
        <v>399405.73</v>
      </c>
    </row>
    <row r="33" spans="1:12" ht="15.75">
      <c r="A33" s="104"/>
      <c r="B33" s="128">
        <v>20</v>
      </c>
      <c r="C33" s="107" t="s">
        <v>33</v>
      </c>
      <c r="D33" s="107">
        <v>231</v>
      </c>
      <c r="E33" s="107">
        <v>526.76</v>
      </c>
      <c r="F33" s="107">
        <v>3587</v>
      </c>
      <c r="G33" s="107">
        <v>13645.18</v>
      </c>
      <c r="H33" s="108">
        <f t="shared" si="0"/>
        <v>5.9659228533498014</v>
      </c>
      <c r="I33" s="107">
        <v>0</v>
      </c>
      <c r="J33" s="107">
        <v>0</v>
      </c>
      <c r="K33" s="107">
        <v>0</v>
      </c>
      <c r="L33" s="107">
        <v>228718.68</v>
      </c>
    </row>
    <row r="34" spans="1:12" ht="15.75">
      <c r="A34" s="104"/>
      <c r="B34" s="128">
        <v>21</v>
      </c>
      <c r="C34" s="107" t="s">
        <v>34</v>
      </c>
      <c r="D34" s="107">
        <v>0</v>
      </c>
      <c r="E34" s="107">
        <v>0</v>
      </c>
      <c r="F34" s="107">
        <v>430</v>
      </c>
      <c r="G34" s="107">
        <v>3630</v>
      </c>
      <c r="H34" s="108">
        <f t="shared" si="0"/>
        <v>9.3472383159521062</v>
      </c>
      <c r="I34" s="107">
        <v>0</v>
      </c>
      <c r="J34" s="107">
        <v>0</v>
      </c>
      <c r="K34" s="107">
        <v>0</v>
      </c>
      <c r="L34" s="107">
        <v>38835</v>
      </c>
    </row>
    <row r="35" spans="1:12" ht="15.75">
      <c r="A35" s="104"/>
      <c r="B35" s="128">
        <v>22</v>
      </c>
      <c r="C35" s="107" t="s">
        <v>35</v>
      </c>
      <c r="D35" s="107">
        <v>7</v>
      </c>
      <c r="E35" s="107">
        <v>6.75</v>
      </c>
      <c r="F35" s="107">
        <v>389</v>
      </c>
      <c r="G35" s="107">
        <v>541.89</v>
      </c>
      <c r="H35" s="108">
        <f t="shared" si="0"/>
        <v>0.81599616915932327</v>
      </c>
      <c r="I35" s="107">
        <v>0</v>
      </c>
      <c r="J35" s="107">
        <v>0</v>
      </c>
      <c r="K35" s="107">
        <v>0</v>
      </c>
      <c r="L35" s="107">
        <v>66408.399999999994</v>
      </c>
    </row>
    <row r="36" spans="1:12" ht="15.75">
      <c r="A36" s="104"/>
      <c r="B36" s="128">
        <v>23</v>
      </c>
      <c r="C36" s="107" t="s">
        <v>36</v>
      </c>
      <c r="D36" s="107">
        <v>0</v>
      </c>
      <c r="E36" s="107">
        <v>0</v>
      </c>
      <c r="F36" s="107">
        <v>0</v>
      </c>
      <c r="G36" s="107">
        <v>0</v>
      </c>
      <c r="H36" s="108">
        <f t="shared" si="0"/>
        <v>0</v>
      </c>
      <c r="I36" s="107">
        <v>0</v>
      </c>
      <c r="J36" s="107">
        <v>0</v>
      </c>
      <c r="K36" s="107">
        <v>0</v>
      </c>
      <c r="L36" s="107">
        <v>22896.45</v>
      </c>
    </row>
    <row r="37" spans="1:12" ht="15.75">
      <c r="A37" s="104"/>
      <c r="B37" s="128">
        <v>24</v>
      </c>
      <c r="C37" s="107" t="s">
        <v>37</v>
      </c>
      <c r="D37" s="107">
        <v>0</v>
      </c>
      <c r="E37" s="107">
        <v>0</v>
      </c>
      <c r="F37" s="107">
        <v>0</v>
      </c>
      <c r="G37" s="107">
        <v>0</v>
      </c>
      <c r="H37" s="108">
        <f t="shared" si="0"/>
        <v>0</v>
      </c>
      <c r="I37" s="107">
        <v>0</v>
      </c>
      <c r="J37" s="107">
        <v>0</v>
      </c>
      <c r="K37" s="107">
        <v>0</v>
      </c>
      <c r="L37" s="107">
        <v>10644.11</v>
      </c>
    </row>
    <row r="38" spans="1:12" ht="15.75">
      <c r="A38" s="104"/>
      <c r="B38" s="128">
        <v>25</v>
      </c>
      <c r="C38" s="107" t="s">
        <v>38</v>
      </c>
      <c r="D38" s="107">
        <v>0</v>
      </c>
      <c r="E38" s="107">
        <v>0</v>
      </c>
      <c r="F38" s="107">
        <v>0</v>
      </c>
      <c r="G38" s="107">
        <v>0</v>
      </c>
      <c r="H38" s="108">
        <f t="shared" si="0"/>
        <v>0</v>
      </c>
      <c r="I38" s="107">
        <v>0</v>
      </c>
      <c r="J38" s="107">
        <v>0</v>
      </c>
      <c r="K38" s="107">
        <v>0</v>
      </c>
      <c r="L38" s="107">
        <v>5519.98</v>
      </c>
    </row>
    <row r="39" spans="1:12" ht="15.75">
      <c r="A39" s="104"/>
      <c r="B39" s="128">
        <v>26</v>
      </c>
      <c r="C39" s="107" t="s">
        <v>39</v>
      </c>
      <c r="D39" s="107">
        <v>12</v>
      </c>
      <c r="E39" s="107">
        <v>298.64</v>
      </c>
      <c r="F39" s="107">
        <v>929</v>
      </c>
      <c r="G39" s="107">
        <v>12897.38</v>
      </c>
      <c r="H39" s="108">
        <f t="shared" si="0"/>
        <v>8.1972649894240153</v>
      </c>
      <c r="I39" s="107">
        <v>0</v>
      </c>
      <c r="J39" s="107">
        <v>0</v>
      </c>
      <c r="K39" s="107">
        <v>0</v>
      </c>
      <c r="L39" s="107">
        <v>157337.60000000001</v>
      </c>
    </row>
    <row r="40" spans="1:12" ht="15.75">
      <c r="A40" s="104"/>
      <c r="B40" s="128">
        <v>27</v>
      </c>
      <c r="C40" s="107" t="s">
        <v>40</v>
      </c>
      <c r="D40" s="107">
        <v>263</v>
      </c>
      <c r="E40" s="107">
        <v>827</v>
      </c>
      <c r="F40" s="107">
        <v>77248</v>
      </c>
      <c r="G40" s="107">
        <v>15332</v>
      </c>
      <c r="H40" s="108">
        <f t="shared" si="0"/>
        <v>24.415956684449398</v>
      </c>
      <c r="I40" s="107">
        <v>0</v>
      </c>
      <c r="J40" s="107">
        <v>0</v>
      </c>
      <c r="K40" s="107">
        <v>0</v>
      </c>
      <c r="L40" s="107">
        <v>62795</v>
      </c>
    </row>
    <row r="41" spans="1:12" ht="15.75">
      <c r="A41" s="104"/>
      <c r="B41" s="128">
        <v>28</v>
      </c>
      <c r="C41" s="107" t="s">
        <v>41</v>
      </c>
      <c r="D41" s="107">
        <v>0</v>
      </c>
      <c r="E41" s="107">
        <v>0</v>
      </c>
      <c r="F41" s="107">
        <v>0</v>
      </c>
      <c r="G41" s="107">
        <v>0</v>
      </c>
      <c r="H41" s="108">
        <f t="shared" si="0"/>
        <v>0</v>
      </c>
      <c r="I41" s="107">
        <v>0</v>
      </c>
      <c r="J41" s="107">
        <v>0</v>
      </c>
      <c r="K41" s="107">
        <v>0</v>
      </c>
      <c r="L41" s="107">
        <v>3058</v>
      </c>
    </row>
    <row r="42" spans="1:12" ht="15.75">
      <c r="A42" s="104"/>
      <c r="B42" s="128">
        <v>29</v>
      </c>
      <c r="C42" s="107" t="s">
        <v>42</v>
      </c>
      <c r="D42" s="107">
        <v>0</v>
      </c>
      <c r="E42" s="107">
        <v>0</v>
      </c>
      <c r="F42" s="107">
        <v>0</v>
      </c>
      <c r="G42" s="107">
        <v>0</v>
      </c>
      <c r="H42" s="108">
        <f t="shared" si="0"/>
        <v>0</v>
      </c>
      <c r="I42" s="107">
        <v>0</v>
      </c>
      <c r="J42" s="107">
        <v>0</v>
      </c>
      <c r="K42" s="107">
        <v>0</v>
      </c>
      <c r="L42" s="107">
        <v>90.1</v>
      </c>
    </row>
    <row r="43" spans="1:12" ht="15.75">
      <c r="A43" s="104"/>
      <c r="B43" s="128">
        <v>30</v>
      </c>
      <c r="C43" s="107" t="s">
        <v>43</v>
      </c>
      <c r="D43" s="107">
        <v>0</v>
      </c>
      <c r="E43" s="107">
        <v>0</v>
      </c>
      <c r="F43" s="107">
        <v>203</v>
      </c>
      <c r="G43" s="107">
        <v>1577</v>
      </c>
      <c r="H43" s="108">
        <f t="shared" si="0"/>
        <v>2.0751911360256869</v>
      </c>
      <c r="I43" s="107">
        <v>0</v>
      </c>
      <c r="J43" s="107">
        <v>0</v>
      </c>
      <c r="K43" s="107">
        <v>0</v>
      </c>
      <c r="L43" s="107">
        <v>75993</v>
      </c>
    </row>
    <row r="44" spans="1:12" s="101" customFormat="1" ht="15.75">
      <c r="A44" s="112"/>
      <c r="B44" s="181" t="s">
        <v>44</v>
      </c>
      <c r="C44" s="181"/>
      <c r="D44" s="129">
        <v>594</v>
      </c>
      <c r="E44" s="129">
        <v>2510.2800000000002</v>
      </c>
      <c r="F44" s="129">
        <v>86274</v>
      </c>
      <c r="G44" s="129">
        <v>52543.32</v>
      </c>
      <c r="H44" s="150">
        <f t="shared" si="0"/>
        <v>3.6027144374608877</v>
      </c>
      <c r="I44" s="129">
        <v>0</v>
      </c>
      <c r="J44" s="129">
        <v>0</v>
      </c>
      <c r="K44" s="129">
        <v>0</v>
      </c>
      <c r="L44" s="129">
        <v>1458436.99</v>
      </c>
    </row>
    <row r="45" spans="1:12" s="101" customFormat="1" ht="15.75">
      <c r="A45" s="112"/>
      <c r="B45" s="181" t="s">
        <v>45</v>
      </c>
      <c r="C45" s="181"/>
      <c r="D45" s="129">
        <v>0</v>
      </c>
      <c r="E45" s="129">
        <v>4987.25</v>
      </c>
      <c r="F45" s="129">
        <v>92915</v>
      </c>
      <c r="G45" s="129">
        <v>93038.37</v>
      </c>
      <c r="H45" s="150">
        <f t="shared" si="0"/>
        <v>1.0851955456906575</v>
      </c>
      <c r="I45" s="129">
        <v>478</v>
      </c>
      <c r="J45" s="129">
        <v>48.22</v>
      </c>
      <c r="K45" s="129">
        <v>0</v>
      </c>
      <c r="L45" s="129">
        <v>8573419.8200000003</v>
      </c>
    </row>
    <row r="46" spans="1:12" ht="15.75">
      <c r="A46" s="104"/>
      <c r="B46" s="128">
        <v>31</v>
      </c>
      <c r="C46" s="107" t="s">
        <v>46</v>
      </c>
      <c r="D46" s="107">
        <v>0</v>
      </c>
      <c r="E46" s="107">
        <v>0</v>
      </c>
      <c r="F46" s="107">
        <v>166</v>
      </c>
      <c r="G46" s="107">
        <v>630.23</v>
      </c>
      <c r="H46" s="108">
        <f t="shared" si="0"/>
        <v>6.6769291401982427</v>
      </c>
      <c r="I46" s="107">
        <v>0</v>
      </c>
      <c r="J46" s="107">
        <v>0</v>
      </c>
      <c r="K46" s="107">
        <v>0</v>
      </c>
      <c r="L46" s="107">
        <v>9438.92</v>
      </c>
    </row>
    <row r="47" spans="1:12" ht="15.75">
      <c r="A47" s="104"/>
      <c r="B47" s="128">
        <v>32</v>
      </c>
      <c r="C47" s="107" t="s">
        <v>47</v>
      </c>
      <c r="D47" s="107">
        <v>0</v>
      </c>
      <c r="E47" s="107">
        <v>0</v>
      </c>
      <c r="F47" s="107">
        <v>4</v>
      </c>
      <c r="G47" s="107">
        <v>60.74</v>
      </c>
      <c r="H47" s="108">
        <f t="shared" si="0"/>
        <v>1.0353032616995745</v>
      </c>
      <c r="I47" s="107">
        <v>0</v>
      </c>
      <c r="J47" s="107">
        <v>0</v>
      </c>
      <c r="K47" s="107">
        <v>0</v>
      </c>
      <c r="L47" s="107">
        <v>5866.88</v>
      </c>
    </row>
    <row r="48" spans="1:12" ht="15.75">
      <c r="A48" s="104"/>
      <c r="B48" s="128">
        <v>33</v>
      </c>
      <c r="C48" s="107" t="s">
        <v>48</v>
      </c>
      <c r="D48" s="107">
        <v>0</v>
      </c>
      <c r="E48" s="107">
        <v>0</v>
      </c>
      <c r="F48" s="107">
        <v>0</v>
      </c>
      <c r="G48" s="107">
        <v>0</v>
      </c>
      <c r="H48" s="108" t="e">
        <f t="shared" si="0"/>
        <v>#DIV/0!</v>
      </c>
      <c r="I48" s="107">
        <v>0</v>
      </c>
      <c r="J48" s="107">
        <v>0</v>
      </c>
      <c r="K48" s="107">
        <v>0</v>
      </c>
      <c r="L48" s="107">
        <v>0</v>
      </c>
    </row>
    <row r="49" spans="1:12" ht="15.75">
      <c r="A49" s="104"/>
      <c r="B49" s="128">
        <v>34</v>
      </c>
      <c r="C49" s="107" t="s">
        <v>49</v>
      </c>
      <c r="D49" s="107">
        <v>0</v>
      </c>
      <c r="E49" s="107">
        <v>0</v>
      </c>
      <c r="F49" s="107">
        <v>0</v>
      </c>
      <c r="G49" s="107">
        <v>0</v>
      </c>
      <c r="H49" s="108" t="e">
        <f t="shared" si="0"/>
        <v>#DIV/0!</v>
      </c>
      <c r="I49" s="107">
        <v>0</v>
      </c>
      <c r="J49" s="107">
        <v>0</v>
      </c>
      <c r="K49" s="107">
        <v>0</v>
      </c>
      <c r="L49" s="107">
        <v>0</v>
      </c>
    </row>
    <row r="50" spans="1:12" s="101" customFormat="1" ht="15.75">
      <c r="A50" s="112"/>
      <c r="B50" s="181" t="s">
        <v>50</v>
      </c>
      <c r="C50" s="181"/>
      <c r="D50" s="129">
        <v>0</v>
      </c>
      <c r="E50" s="129">
        <v>0</v>
      </c>
      <c r="F50" s="129">
        <v>170</v>
      </c>
      <c r="G50" s="129">
        <v>690.97</v>
      </c>
      <c r="H50" s="150">
        <f t="shared" si="0"/>
        <v>4.5144324373766809</v>
      </c>
      <c r="I50" s="129">
        <v>0</v>
      </c>
      <c r="J50" s="129">
        <v>0</v>
      </c>
      <c r="K50" s="129">
        <v>0</v>
      </c>
      <c r="L50" s="129">
        <v>15305.8</v>
      </c>
    </row>
    <row r="51" spans="1:12" ht="15.75">
      <c r="A51" s="104"/>
      <c r="B51" s="128">
        <v>35</v>
      </c>
      <c r="C51" s="107" t="s">
        <v>51</v>
      </c>
      <c r="D51" s="107">
        <v>0</v>
      </c>
      <c r="E51" s="107">
        <v>0</v>
      </c>
      <c r="F51" s="107">
        <v>0</v>
      </c>
      <c r="G51" s="107">
        <v>0</v>
      </c>
      <c r="H51" s="108" t="e">
        <f t="shared" si="0"/>
        <v>#DIV/0!</v>
      </c>
      <c r="I51" s="107">
        <v>0</v>
      </c>
      <c r="J51" s="107">
        <v>0</v>
      </c>
      <c r="K51" s="107">
        <v>0</v>
      </c>
      <c r="L51" s="107">
        <v>0</v>
      </c>
    </row>
    <row r="52" spans="1:12" ht="15.75">
      <c r="A52" s="104"/>
      <c r="B52" s="128">
        <v>36</v>
      </c>
      <c r="C52" s="107" t="s">
        <v>52</v>
      </c>
      <c r="D52" s="107">
        <v>0</v>
      </c>
      <c r="E52" s="107">
        <v>0</v>
      </c>
      <c r="F52" s="107">
        <v>0</v>
      </c>
      <c r="G52" s="107">
        <v>0</v>
      </c>
      <c r="H52" s="108" t="e">
        <f t="shared" si="0"/>
        <v>#DIV/0!</v>
      </c>
      <c r="I52" s="107">
        <v>0</v>
      </c>
      <c r="J52" s="107">
        <v>0</v>
      </c>
      <c r="K52" s="107">
        <v>0</v>
      </c>
      <c r="L52" s="107">
        <v>0</v>
      </c>
    </row>
    <row r="53" spans="1:12" ht="15.75">
      <c r="A53" s="104"/>
      <c r="B53" s="128">
        <v>37</v>
      </c>
      <c r="C53" s="107" t="s">
        <v>53</v>
      </c>
      <c r="D53" s="107">
        <v>0</v>
      </c>
      <c r="E53" s="107">
        <v>0</v>
      </c>
      <c r="F53" s="107">
        <v>0</v>
      </c>
      <c r="G53" s="107">
        <v>0</v>
      </c>
      <c r="H53" s="108" t="e">
        <f t="shared" si="0"/>
        <v>#DIV/0!</v>
      </c>
      <c r="I53" s="107">
        <v>0</v>
      </c>
      <c r="J53" s="107">
        <v>0</v>
      </c>
      <c r="K53" s="107">
        <v>0</v>
      </c>
      <c r="L53" s="107">
        <v>0</v>
      </c>
    </row>
    <row r="54" spans="1:12" s="101" customFormat="1" ht="15.75">
      <c r="A54" s="103"/>
      <c r="B54" s="181" t="s">
        <v>54</v>
      </c>
      <c r="C54" s="181"/>
      <c r="D54" s="129">
        <v>0</v>
      </c>
      <c r="E54" s="129">
        <v>0</v>
      </c>
      <c r="F54" s="129">
        <v>0</v>
      </c>
      <c r="G54" s="129">
        <v>0</v>
      </c>
      <c r="H54" s="108" t="e">
        <f t="shared" si="0"/>
        <v>#DIV/0!</v>
      </c>
      <c r="I54" s="129">
        <v>0</v>
      </c>
      <c r="J54" s="129">
        <v>0</v>
      </c>
      <c r="K54" s="129">
        <v>0</v>
      </c>
      <c r="L54" s="129">
        <v>0</v>
      </c>
    </row>
    <row r="55" spans="1:12" s="101" customFormat="1" ht="15.75">
      <c r="A55" s="103"/>
      <c r="B55" s="181" t="s">
        <v>55</v>
      </c>
      <c r="C55" s="181"/>
      <c r="D55" s="129">
        <v>0</v>
      </c>
      <c r="E55" s="129">
        <v>4987.25</v>
      </c>
      <c r="F55" s="129">
        <v>93085</v>
      </c>
      <c r="G55" s="129">
        <v>93729.34</v>
      </c>
      <c r="H55" s="150">
        <f t="shared" si="0"/>
        <v>1.0913067217066368</v>
      </c>
      <c r="I55" s="129">
        <v>478</v>
      </c>
      <c r="J55" s="129">
        <v>48.22</v>
      </c>
      <c r="K55" s="129">
        <v>0</v>
      </c>
      <c r="L55" s="129">
        <v>8588725.6199999992</v>
      </c>
    </row>
    <row r="56" spans="1:12" ht="15.75">
      <c r="A56" s="104"/>
      <c r="B56" s="128">
        <v>38</v>
      </c>
      <c r="C56" s="107" t="s">
        <v>56</v>
      </c>
      <c r="D56" s="107">
        <v>0</v>
      </c>
      <c r="E56" s="107">
        <v>0</v>
      </c>
      <c r="F56" s="107">
        <v>0</v>
      </c>
      <c r="G56" s="107">
        <v>0</v>
      </c>
      <c r="H56" s="108">
        <f t="shared" si="0"/>
        <v>0</v>
      </c>
      <c r="I56" s="107">
        <v>0</v>
      </c>
      <c r="J56" s="107">
        <v>0</v>
      </c>
      <c r="K56" s="107">
        <v>0</v>
      </c>
      <c r="L56" s="107">
        <v>12085.32</v>
      </c>
    </row>
    <row r="57" spans="1:12" ht="15.75">
      <c r="A57" s="104"/>
      <c r="B57" s="128">
        <v>39</v>
      </c>
      <c r="C57" s="107" t="s">
        <v>57</v>
      </c>
      <c r="D57" s="107">
        <v>0</v>
      </c>
      <c r="E57" s="107">
        <v>0</v>
      </c>
      <c r="F57" s="107">
        <v>0</v>
      </c>
      <c r="G57" s="107">
        <v>0</v>
      </c>
      <c r="H57" s="108">
        <f t="shared" si="0"/>
        <v>0</v>
      </c>
      <c r="I57" s="107">
        <v>0</v>
      </c>
      <c r="J57" s="107">
        <v>0</v>
      </c>
      <c r="K57" s="107">
        <v>0</v>
      </c>
      <c r="L57" s="107">
        <v>1185.31</v>
      </c>
    </row>
    <row r="58" spans="1:12" ht="15.75">
      <c r="A58" s="104"/>
      <c r="B58" s="128">
        <v>40</v>
      </c>
      <c r="C58" s="107" t="s">
        <v>58</v>
      </c>
      <c r="D58" s="107">
        <v>0</v>
      </c>
      <c r="E58" s="107">
        <v>0</v>
      </c>
      <c r="F58" s="107">
        <v>0</v>
      </c>
      <c r="G58" s="107">
        <v>0</v>
      </c>
      <c r="H58" s="108">
        <f t="shared" si="0"/>
        <v>0</v>
      </c>
      <c r="I58" s="107">
        <v>0</v>
      </c>
      <c r="J58" s="107">
        <v>0</v>
      </c>
      <c r="K58" s="107">
        <v>0</v>
      </c>
      <c r="L58" s="107">
        <v>281.47000000000003</v>
      </c>
    </row>
    <row r="59" spans="1:12" ht="15.75">
      <c r="A59" s="104"/>
      <c r="B59" s="128">
        <v>41</v>
      </c>
      <c r="C59" s="107" t="s">
        <v>59</v>
      </c>
      <c r="D59" s="107">
        <v>0</v>
      </c>
      <c r="E59" s="107">
        <v>0</v>
      </c>
      <c r="F59" s="107">
        <v>0</v>
      </c>
      <c r="G59" s="107">
        <v>0</v>
      </c>
      <c r="H59" s="108">
        <f t="shared" si="0"/>
        <v>0</v>
      </c>
      <c r="I59" s="107">
        <v>0</v>
      </c>
      <c r="J59" s="107">
        <v>0</v>
      </c>
      <c r="K59" s="107">
        <v>0</v>
      </c>
      <c r="L59" s="107">
        <v>11572.32</v>
      </c>
    </row>
    <row r="60" spans="1:12" s="101" customFormat="1" ht="15.75">
      <c r="A60" s="103"/>
      <c r="B60" s="181" t="s">
        <v>60</v>
      </c>
      <c r="C60" s="181"/>
      <c r="D60" s="129">
        <v>0</v>
      </c>
      <c r="E60" s="129">
        <v>0</v>
      </c>
      <c r="F60" s="129">
        <v>0</v>
      </c>
      <c r="G60" s="129">
        <v>0</v>
      </c>
      <c r="H60" s="108">
        <f t="shared" si="0"/>
        <v>0</v>
      </c>
      <c r="I60" s="129">
        <v>0</v>
      </c>
      <c r="J60" s="129">
        <v>0</v>
      </c>
      <c r="K60" s="129">
        <v>0</v>
      </c>
      <c r="L60" s="129">
        <v>25124.42</v>
      </c>
    </row>
    <row r="61" spans="1:12" s="101" customFormat="1" ht="15.75">
      <c r="A61" s="103"/>
      <c r="B61" s="181" t="s">
        <v>61</v>
      </c>
      <c r="C61" s="181"/>
      <c r="D61" s="129">
        <v>0</v>
      </c>
      <c r="E61" s="129">
        <v>4987.25</v>
      </c>
      <c r="F61" s="129">
        <v>93085</v>
      </c>
      <c r="G61" s="129">
        <v>93729.34</v>
      </c>
      <c r="H61" s="150">
        <f t="shared" si="0"/>
        <v>1.088123656259983</v>
      </c>
      <c r="I61" s="129">
        <v>478</v>
      </c>
      <c r="J61" s="129">
        <v>48.22</v>
      </c>
      <c r="K61" s="129">
        <v>0</v>
      </c>
      <c r="L61" s="129">
        <v>8613850.0399999991</v>
      </c>
    </row>
  </sheetData>
  <mergeCells count="24">
    <mergeCell ref="B9:B12"/>
    <mergeCell ref="L9:L11"/>
    <mergeCell ref="J11:J12"/>
    <mergeCell ref="I3:K3"/>
    <mergeCell ref="C9:C12"/>
    <mergeCell ref="F9:G10"/>
    <mergeCell ref="H9:H12"/>
    <mergeCell ref="I9:J10"/>
    <mergeCell ref="K9:K12"/>
    <mergeCell ref="F11:F12"/>
    <mergeCell ref="G11:G12"/>
    <mergeCell ref="I11:I12"/>
    <mergeCell ref="B4:I4"/>
    <mergeCell ref="D9:E10"/>
    <mergeCell ref="D11:D12"/>
    <mergeCell ref="E11:E12"/>
    <mergeCell ref="B55:C55"/>
    <mergeCell ref="B60:C60"/>
    <mergeCell ref="B61:C61"/>
    <mergeCell ref="B25:C25"/>
    <mergeCell ref="B44:C44"/>
    <mergeCell ref="B45:C45"/>
    <mergeCell ref="B50:C50"/>
    <mergeCell ref="B54:C54"/>
  </mergeCells>
  <pageMargins left="0.42" right="0.21" top="0.75" bottom="0.75" header="0.3" footer="0.3"/>
  <pageSetup scale="5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59"/>
  <sheetViews>
    <sheetView view="pageBreakPreview" topLeftCell="B3" zoomScale="75" zoomScaleSheetLayoutView="75" workbookViewId="0">
      <pane xSplit="2" ySplit="8" topLeftCell="D50" activePane="bottomRight" state="frozen"/>
      <selection activeCell="H39" sqref="H39"/>
      <selection pane="topRight" activeCell="H39" sqref="H39"/>
      <selection pane="bottomLeft" activeCell="H39" sqref="H39"/>
      <selection pane="bottomRight" activeCell="B3" sqref="B3:I59"/>
    </sheetView>
  </sheetViews>
  <sheetFormatPr defaultRowHeight="15"/>
  <cols>
    <col min="1" max="1" width="9.140625" style="50" customWidth="1"/>
    <col min="2" max="2" width="5.5703125" style="50" customWidth="1"/>
    <col min="3" max="3" width="24.85546875" bestFit="1" customWidth="1"/>
    <col min="4" max="4" width="16.5703125" customWidth="1"/>
    <col min="5" max="5" width="18.7109375" style="67" customWidth="1"/>
    <col min="6" max="6" width="16.7109375" customWidth="1"/>
    <col min="7" max="7" width="16.28515625" style="67" customWidth="1"/>
    <col min="8" max="8" width="15" style="67" customWidth="1"/>
    <col min="9" max="9" width="15.140625" style="67" customWidth="1"/>
  </cols>
  <sheetData>
    <row r="3" spans="1:9" ht="19.5">
      <c r="C3" s="44"/>
      <c r="D3" s="44"/>
      <c r="E3" s="92"/>
      <c r="F3" s="283" t="s">
        <v>116</v>
      </c>
      <c r="G3" s="283"/>
      <c r="H3" s="283"/>
      <c r="I3" s="98"/>
    </row>
    <row r="4" spans="1:9" ht="19.5">
      <c r="C4" s="44"/>
      <c r="D4" s="44"/>
      <c r="E4" s="93" t="s">
        <v>100</v>
      </c>
      <c r="F4" s="47"/>
      <c r="G4" s="96"/>
      <c r="H4" s="96"/>
      <c r="I4" s="96"/>
    </row>
    <row r="5" spans="1:9" ht="33" customHeight="1">
      <c r="B5" s="294" t="s">
        <v>101</v>
      </c>
      <c r="C5" s="295"/>
      <c r="D5" s="295"/>
      <c r="E5" s="295"/>
      <c r="F5" s="295"/>
      <c r="G5" s="295"/>
      <c r="H5" s="295"/>
      <c r="I5" s="99" t="s">
        <v>106</v>
      </c>
    </row>
    <row r="6" spans="1:9" ht="19.5">
      <c r="C6" s="45"/>
      <c r="D6" s="284"/>
      <c r="E6" s="284"/>
      <c r="F6" s="45"/>
      <c r="G6" s="94"/>
      <c r="H6" s="97"/>
      <c r="I6" s="97"/>
    </row>
    <row r="7" spans="1:9" ht="15.75">
      <c r="C7" s="46"/>
      <c r="D7" s="45"/>
      <c r="E7" s="94"/>
      <c r="F7" s="285"/>
      <c r="G7" s="285"/>
      <c r="H7" s="97"/>
      <c r="I7" s="97"/>
    </row>
    <row r="8" spans="1:9" ht="15.75" customHeight="1">
      <c r="B8" s="185" t="s">
        <v>102</v>
      </c>
      <c r="C8" s="286" t="s">
        <v>4</v>
      </c>
      <c r="D8" s="288" t="s">
        <v>115</v>
      </c>
      <c r="E8" s="289"/>
      <c r="F8" s="288" t="s">
        <v>103</v>
      </c>
      <c r="G8" s="296"/>
      <c r="H8" s="292" t="s">
        <v>104</v>
      </c>
      <c r="I8" s="281" t="s">
        <v>105</v>
      </c>
    </row>
    <row r="9" spans="1:9" ht="25.5" customHeight="1">
      <c r="B9" s="186"/>
      <c r="C9" s="286"/>
      <c r="D9" s="290"/>
      <c r="E9" s="291"/>
      <c r="F9" s="297" t="s">
        <v>106</v>
      </c>
      <c r="G9" s="298"/>
      <c r="H9" s="292"/>
      <c r="I9" s="282"/>
    </row>
    <row r="10" spans="1:9" ht="25.5" customHeight="1">
      <c r="B10" s="186"/>
      <c r="C10" s="287"/>
      <c r="D10" s="48" t="s">
        <v>11</v>
      </c>
      <c r="E10" s="95" t="s">
        <v>12</v>
      </c>
      <c r="F10" s="48" t="s">
        <v>11</v>
      </c>
      <c r="G10" s="95" t="s">
        <v>12</v>
      </c>
      <c r="H10" s="293"/>
      <c r="I10" s="100" t="str">
        <f>I5</f>
        <v>30.06.2020</v>
      </c>
    </row>
    <row r="11" spans="1:9" ht="18">
      <c r="A11" s="104"/>
      <c r="B11" s="153">
        <v>1</v>
      </c>
      <c r="C11" s="144" t="s">
        <v>13</v>
      </c>
      <c r="D11" s="144">
        <v>1</v>
      </c>
      <c r="E11" s="145">
        <v>1.0999999999999999E-2</v>
      </c>
      <c r="F11" s="144">
        <v>506</v>
      </c>
      <c r="G11" s="145">
        <v>17.98</v>
      </c>
      <c r="H11" s="145">
        <f>G11/I11*100</f>
        <v>1.8187519598620256</v>
      </c>
      <c r="I11" s="145">
        <v>988.59</v>
      </c>
    </row>
    <row r="12" spans="1:9" ht="18">
      <c r="A12" s="104"/>
      <c r="B12" s="153">
        <v>2</v>
      </c>
      <c r="C12" s="144" t="s">
        <v>14</v>
      </c>
      <c r="D12" s="144">
        <v>5</v>
      </c>
      <c r="E12" s="145">
        <v>0.5</v>
      </c>
      <c r="F12" s="144">
        <v>346</v>
      </c>
      <c r="G12" s="145">
        <v>2.4125000000000001</v>
      </c>
      <c r="H12" s="145">
        <f t="shared" ref="H12:H59" si="0">G12/I12*100</f>
        <v>3.9996668961356389E-2</v>
      </c>
      <c r="I12" s="145">
        <v>6031.7523000000001</v>
      </c>
    </row>
    <row r="13" spans="1:9" ht="18">
      <c r="A13" s="104"/>
      <c r="B13" s="153">
        <v>3</v>
      </c>
      <c r="C13" s="144" t="s">
        <v>15</v>
      </c>
      <c r="D13" s="144">
        <v>0</v>
      </c>
      <c r="E13" s="145">
        <v>0</v>
      </c>
      <c r="F13" s="144">
        <v>23</v>
      </c>
      <c r="G13" s="145">
        <v>3.8</v>
      </c>
      <c r="H13" s="145">
        <f t="shared" si="0"/>
        <v>1.446516939474686</v>
      </c>
      <c r="I13" s="145">
        <v>262.7</v>
      </c>
    </row>
    <row r="14" spans="1:9" ht="18">
      <c r="A14" s="104"/>
      <c r="B14" s="153">
        <v>4</v>
      </c>
      <c r="C14" s="144" t="s">
        <v>16</v>
      </c>
      <c r="D14" s="144">
        <v>86</v>
      </c>
      <c r="E14" s="145">
        <v>3.5411000000000001</v>
      </c>
      <c r="F14" s="144">
        <v>1671</v>
      </c>
      <c r="G14" s="145">
        <v>218.3057</v>
      </c>
      <c r="H14" s="145">
        <f t="shared" si="0"/>
        <v>1.8905935415841215</v>
      </c>
      <c r="I14" s="145">
        <v>11546.939899999999</v>
      </c>
    </row>
    <row r="15" spans="1:9" ht="18">
      <c r="A15" s="104"/>
      <c r="B15" s="153">
        <v>5</v>
      </c>
      <c r="C15" s="144" t="s">
        <v>17</v>
      </c>
      <c r="D15" s="144">
        <v>0</v>
      </c>
      <c r="E15" s="145">
        <v>0</v>
      </c>
      <c r="F15" s="144">
        <v>1248</v>
      </c>
      <c r="G15" s="145">
        <v>78.1126</v>
      </c>
      <c r="H15" s="145">
        <f t="shared" si="0"/>
        <v>5.8528001206036802</v>
      </c>
      <c r="I15" s="145">
        <v>1334.6193000000001</v>
      </c>
    </row>
    <row r="16" spans="1:9" ht="18">
      <c r="A16" s="104"/>
      <c r="B16" s="153">
        <v>6</v>
      </c>
      <c r="C16" s="144" t="s">
        <v>18</v>
      </c>
      <c r="D16" s="144">
        <v>88</v>
      </c>
      <c r="E16" s="145">
        <v>0.93189999999999995</v>
      </c>
      <c r="F16" s="144">
        <v>472</v>
      </c>
      <c r="G16" s="145">
        <v>352.76</v>
      </c>
      <c r="H16" s="145">
        <f t="shared" si="0"/>
        <v>3.5635924260467697</v>
      </c>
      <c r="I16" s="145">
        <v>9898.9995999999992</v>
      </c>
    </row>
    <row r="17" spans="1:9" ht="18">
      <c r="A17" s="104"/>
      <c r="B17" s="153">
        <v>7</v>
      </c>
      <c r="C17" s="144" t="s">
        <v>19</v>
      </c>
      <c r="D17" s="144">
        <v>10</v>
      </c>
      <c r="E17" s="145">
        <v>0.45900000000000002</v>
      </c>
      <c r="F17" s="144">
        <v>279</v>
      </c>
      <c r="G17" s="145">
        <v>4.1050000000000004</v>
      </c>
      <c r="H17" s="145">
        <f t="shared" si="0"/>
        <v>0.27358823803842897</v>
      </c>
      <c r="I17" s="145">
        <v>1500.43</v>
      </c>
    </row>
    <row r="18" spans="1:9" ht="18">
      <c r="A18" s="104"/>
      <c r="B18" s="153">
        <v>8</v>
      </c>
      <c r="C18" s="144" t="s">
        <v>20</v>
      </c>
      <c r="D18" s="144">
        <v>44</v>
      </c>
      <c r="E18" s="145">
        <v>1.2192000000000001</v>
      </c>
      <c r="F18" s="144">
        <v>1160</v>
      </c>
      <c r="G18" s="145">
        <v>90.095699999999994</v>
      </c>
      <c r="H18" s="145">
        <f t="shared" si="0"/>
        <v>9.0183322115767677</v>
      </c>
      <c r="I18" s="145">
        <v>999.02840000000003</v>
      </c>
    </row>
    <row r="19" spans="1:9" ht="18">
      <c r="A19" s="104"/>
      <c r="B19" s="153">
        <v>9</v>
      </c>
      <c r="C19" s="144" t="s">
        <v>21</v>
      </c>
      <c r="D19" s="144">
        <v>965</v>
      </c>
      <c r="E19" s="145">
        <v>16.331</v>
      </c>
      <c r="F19" s="144">
        <v>3444</v>
      </c>
      <c r="G19" s="145">
        <v>697.25</v>
      </c>
      <c r="H19" s="145">
        <f t="shared" si="0"/>
        <v>3.6136800487747553</v>
      </c>
      <c r="I19" s="145">
        <v>19294.7353</v>
      </c>
    </row>
    <row r="20" spans="1:9" ht="18">
      <c r="A20" s="104"/>
      <c r="B20" s="153">
        <v>10</v>
      </c>
      <c r="C20" s="144" t="s">
        <v>22</v>
      </c>
      <c r="D20" s="144">
        <v>0</v>
      </c>
      <c r="E20" s="145">
        <v>0</v>
      </c>
      <c r="F20" s="144">
        <v>6930</v>
      </c>
      <c r="G20" s="145">
        <v>762.18</v>
      </c>
      <c r="H20" s="145">
        <f t="shared" si="0"/>
        <v>6.2550677061961419</v>
      </c>
      <c r="I20" s="145">
        <v>12185</v>
      </c>
    </row>
    <row r="21" spans="1:9" ht="18">
      <c r="A21" s="104"/>
      <c r="B21" s="153">
        <v>11</v>
      </c>
      <c r="C21" s="144" t="s">
        <v>23</v>
      </c>
      <c r="D21" s="144">
        <v>10</v>
      </c>
      <c r="E21" s="145">
        <v>5.0999999999999997E-2</v>
      </c>
      <c r="F21" s="144">
        <v>580</v>
      </c>
      <c r="G21" s="145">
        <v>137.13229999999999</v>
      </c>
      <c r="H21" s="145">
        <f t="shared" si="0"/>
        <v>4.0574645458611105</v>
      </c>
      <c r="I21" s="145">
        <v>3379.7534999999998</v>
      </c>
    </row>
    <row r="22" spans="1:9" ht="18">
      <c r="A22" s="104"/>
      <c r="B22" s="153">
        <v>12</v>
      </c>
      <c r="C22" s="144" t="s">
        <v>24</v>
      </c>
      <c r="D22" s="144">
        <v>47</v>
      </c>
      <c r="E22" s="145">
        <v>3.54</v>
      </c>
      <c r="F22" s="144">
        <v>1596</v>
      </c>
      <c r="G22" s="145">
        <v>152.55000000000001</v>
      </c>
      <c r="H22" s="145">
        <f t="shared" si="0"/>
        <v>4.0927968921036246</v>
      </c>
      <c r="I22" s="145">
        <v>3727.28</v>
      </c>
    </row>
    <row r="23" spans="1:9" s="101" customFormat="1" ht="18">
      <c r="A23" s="103"/>
      <c r="B23" s="204" t="s">
        <v>25</v>
      </c>
      <c r="C23" s="204"/>
      <c r="D23" s="142">
        <v>1256</v>
      </c>
      <c r="E23" s="142">
        <v>26.584199999999999</v>
      </c>
      <c r="F23" s="142">
        <v>18255</v>
      </c>
      <c r="G23" s="157">
        <f>SUM(G11:G22)</f>
        <v>2516.6837999999998</v>
      </c>
      <c r="H23" s="145">
        <f t="shared" si="0"/>
        <v>3.5371607495502557</v>
      </c>
      <c r="I23" s="142">
        <v>71149.828299999994</v>
      </c>
    </row>
    <row r="24" spans="1:9" ht="18">
      <c r="A24" s="104"/>
      <c r="B24" s="153">
        <v>13</v>
      </c>
      <c r="C24" s="144" t="s">
        <v>26</v>
      </c>
      <c r="D24" s="144">
        <v>0</v>
      </c>
      <c r="E24" s="145">
        <v>0</v>
      </c>
      <c r="F24" s="144">
        <v>2318</v>
      </c>
      <c r="G24" s="145">
        <v>338.1857</v>
      </c>
      <c r="H24" s="145">
        <f t="shared" si="0"/>
        <v>10.05753737535353</v>
      </c>
      <c r="I24" s="145">
        <v>3362.51</v>
      </c>
    </row>
    <row r="25" spans="1:9" ht="18">
      <c r="A25" s="104"/>
      <c r="B25" s="153">
        <v>14</v>
      </c>
      <c r="C25" s="144" t="s">
        <v>27</v>
      </c>
      <c r="D25" s="144">
        <v>64</v>
      </c>
      <c r="E25" s="145">
        <v>1.0073000000000001</v>
      </c>
      <c r="F25" s="144">
        <v>2476</v>
      </c>
      <c r="G25" s="145">
        <v>8.1166</v>
      </c>
      <c r="H25" s="145">
        <f t="shared" si="0"/>
        <v>105.98435684159671</v>
      </c>
      <c r="I25" s="145">
        <v>7.6582999999999997</v>
      </c>
    </row>
    <row r="26" spans="1:9" ht="18">
      <c r="A26" s="104"/>
      <c r="B26" s="153">
        <v>15</v>
      </c>
      <c r="C26" s="144" t="s">
        <v>28</v>
      </c>
      <c r="D26" s="144">
        <v>0</v>
      </c>
      <c r="E26" s="145">
        <v>0</v>
      </c>
      <c r="F26" s="144">
        <v>60</v>
      </c>
      <c r="G26" s="145">
        <v>2.2023000000000001</v>
      </c>
      <c r="H26" s="145">
        <f t="shared" si="0"/>
        <v>2.2352498175606623</v>
      </c>
      <c r="I26" s="145">
        <v>98.525899999999993</v>
      </c>
    </row>
    <row r="27" spans="1:9" ht="18">
      <c r="A27" s="104"/>
      <c r="B27" s="153">
        <v>16</v>
      </c>
      <c r="C27" s="144" t="s">
        <v>29</v>
      </c>
      <c r="D27" s="144">
        <v>0</v>
      </c>
      <c r="E27" s="145">
        <v>0</v>
      </c>
      <c r="F27" s="144">
        <v>0</v>
      </c>
      <c r="G27" s="145">
        <v>0</v>
      </c>
      <c r="H27" s="145">
        <f t="shared" si="0"/>
        <v>0</v>
      </c>
      <c r="I27" s="145">
        <v>18.899999999999999</v>
      </c>
    </row>
    <row r="28" spans="1:9" ht="18">
      <c r="A28" s="104"/>
      <c r="B28" s="153">
        <v>17</v>
      </c>
      <c r="C28" s="144" t="s">
        <v>30</v>
      </c>
      <c r="D28" s="144">
        <v>0</v>
      </c>
      <c r="E28" s="145">
        <v>0</v>
      </c>
      <c r="F28" s="144">
        <v>0</v>
      </c>
      <c r="G28" s="145">
        <v>0</v>
      </c>
      <c r="H28" s="145">
        <f t="shared" si="0"/>
        <v>0</v>
      </c>
      <c r="I28" s="145">
        <v>6.41</v>
      </c>
    </row>
    <row r="29" spans="1:9" ht="18">
      <c r="A29" s="104"/>
      <c r="B29" s="153">
        <v>18</v>
      </c>
      <c r="C29" s="144" t="s">
        <v>31</v>
      </c>
      <c r="D29" s="144">
        <v>23</v>
      </c>
      <c r="E29" s="145">
        <v>0.50529999999999997</v>
      </c>
      <c r="F29" s="144">
        <v>71</v>
      </c>
      <c r="G29" s="145">
        <v>1.2829999999999999</v>
      </c>
      <c r="H29" s="145">
        <f t="shared" si="0"/>
        <v>0.34364979113163902</v>
      </c>
      <c r="I29" s="145">
        <v>373.34519999999998</v>
      </c>
    </row>
    <row r="30" spans="1:9" ht="18">
      <c r="A30" s="104"/>
      <c r="B30" s="153">
        <v>19</v>
      </c>
      <c r="C30" s="144" t="s">
        <v>32</v>
      </c>
      <c r="D30" s="144">
        <v>319</v>
      </c>
      <c r="E30" s="145">
        <v>5.6288999999999998</v>
      </c>
      <c r="F30" s="144">
        <v>6851</v>
      </c>
      <c r="G30" s="145">
        <v>197.4838</v>
      </c>
      <c r="H30" s="145">
        <f t="shared" si="0"/>
        <v>4.9444408321332798</v>
      </c>
      <c r="I30" s="145">
        <v>3994.0572999999999</v>
      </c>
    </row>
    <row r="31" spans="1:9" ht="18">
      <c r="A31" s="104"/>
      <c r="B31" s="153">
        <v>20</v>
      </c>
      <c r="C31" s="144" t="s">
        <v>33</v>
      </c>
      <c r="D31" s="144">
        <v>3226</v>
      </c>
      <c r="E31" s="145">
        <v>39.298400000000001</v>
      </c>
      <c r="F31" s="144">
        <v>10599</v>
      </c>
      <c r="G31" s="145">
        <v>1000.4312</v>
      </c>
      <c r="H31" s="145">
        <f t="shared" si="0"/>
        <v>43.740686156460853</v>
      </c>
      <c r="I31" s="145">
        <v>2287.1867999999999</v>
      </c>
    </row>
    <row r="32" spans="1:9" ht="18">
      <c r="A32" s="104"/>
      <c r="B32" s="153">
        <v>21</v>
      </c>
      <c r="C32" s="144" t="s">
        <v>34</v>
      </c>
      <c r="D32" s="144">
        <v>30</v>
      </c>
      <c r="E32" s="145">
        <v>2.2799999999999998</v>
      </c>
      <c r="F32" s="144">
        <v>403</v>
      </c>
      <c r="G32" s="145">
        <v>37.19</v>
      </c>
      <c r="H32" s="145">
        <f t="shared" si="0"/>
        <v>9.576413029483712</v>
      </c>
      <c r="I32" s="145">
        <v>388.35</v>
      </c>
    </row>
    <row r="33" spans="1:9" ht="18">
      <c r="A33" s="104"/>
      <c r="B33" s="153">
        <v>22</v>
      </c>
      <c r="C33" s="144" t="s">
        <v>35</v>
      </c>
      <c r="D33" s="144">
        <v>23</v>
      </c>
      <c r="E33" s="145">
        <v>0.27410000000000001</v>
      </c>
      <c r="F33" s="144">
        <v>880</v>
      </c>
      <c r="G33" s="145">
        <v>7.7351000000000001</v>
      </c>
      <c r="H33" s="145">
        <f t="shared" si="0"/>
        <v>1.1647773474439982</v>
      </c>
      <c r="I33" s="145">
        <v>664.08399999999995</v>
      </c>
    </row>
    <row r="34" spans="1:9" ht="18">
      <c r="A34" s="104"/>
      <c r="B34" s="153">
        <v>23</v>
      </c>
      <c r="C34" s="144" t="s">
        <v>36</v>
      </c>
      <c r="D34" s="144">
        <v>0</v>
      </c>
      <c r="E34" s="145">
        <v>0</v>
      </c>
      <c r="F34" s="144">
        <v>55</v>
      </c>
      <c r="G34" s="145">
        <v>3.9424000000000001</v>
      </c>
      <c r="H34" s="145">
        <f t="shared" si="0"/>
        <v>1.7218389750376151</v>
      </c>
      <c r="I34" s="145">
        <v>228.96449999999999</v>
      </c>
    </row>
    <row r="35" spans="1:9" ht="18">
      <c r="A35" s="104"/>
      <c r="B35" s="153">
        <v>24</v>
      </c>
      <c r="C35" s="144" t="s">
        <v>37</v>
      </c>
      <c r="D35" s="144">
        <v>0</v>
      </c>
      <c r="E35" s="145">
        <v>0</v>
      </c>
      <c r="F35" s="144">
        <v>0</v>
      </c>
      <c r="G35" s="145">
        <v>0</v>
      </c>
      <c r="H35" s="145">
        <f t="shared" si="0"/>
        <v>0</v>
      </c>
      <c r="I35" s="145">
        <v>106.44110000000001</v>
      </c>
    </row>
    <row r="36" spans="1:9" ht="18">
      <c r="A36" s="104"/>
      <c r="B36" s="153">
        <v>25</v>
      </c>
      <c r="C36" s="144" t="s">
        <v>38</v>
      </c>
      <c r="D36" s="144">
        <v>0</v>
      </c>
      <c r="E36" s="145">
        <v>0</v>
      </c>
      <c r="F36" s="144">
        <v>0</v>
      </c>
      <c r="G36" s="145">
        <v>0</v>
      </c>
      <c r="H36" s="145">
        <f t="shared" si="0"/>
        <v>0</v>
      </c>
      <c r="I36" s="145">
        <v>55.199800000000003</v>
      </c>
    </row>
    <row r="37" spans="1:9" ht="18">
      <c r="A37" s="104"/>
      <c r="B37" s="153">
        <v>26</v>
      </c>
      <c r="C37" s="144" t="s">
        <v>39</v>
      </c>
      <c r="D37" s="144">
        <v>0</v>
      </c>
      <c r="E37" s="145">
        <v>0</v>
      </c>
      <c r="F37" s="144">
        <v>0</v>
      </c>
      <c r="G37" s="145">
        <v>0</v>
      </c>
      <c r="H37" s="145">
        <f t="shared" si="0"/>
        <v>0</v>
      </c>
      <c r="I37" s="145">
        <v>1573.376</v>
      </c>
    </row>
    <row r="38" spans="1:9" ht="18">
      <c r="A38" s="104"/>
      <c r="B38" s="153">
        <v>27</v>
      </c>
      <c r="C38" s="144" t="s">
        <v>40</v>
      </c>
      <c r="D38" s="144">
        <v>154</v>
      </c>
      <c r="E38" s="145">
        <v>0.17</v>
      </c>
      <c r="F38" s="144">
        <v>77398</v>
      </c>
      <c r="G38" s="145">
        <v>155.65</v>
      </c>
      <c r="H38" s="145">
        <f t="shared" si="0"/>
        <v>24.78700533481965</v>
      </c>
      <c r="I38" s="145">
        <v>627.95000000000005</v>
      </c>
    </row>
    <row r="39" spans="1:9" ht="18">
      <c r="A39" s="104"/>
      <c r="B39" s="153">
        <v>28</v>
      </c>
      <c r="C39" s="144" t="s">
        <v>41</v>
      </c>
      <c r="D39" s="144">
        <v>0</v>
      </c>
      <c r="E39" s="145">
        <v>0</v>
      </c>
      <c r="F39" s="144">
        <v>0</v>
      </c>
      <c r="G39" s="145">
        <v>0</v>
      </c>
      <c r="H39" s="145">
        <f t="shared" si="0"/>
        <v>0</v>
      </c>
      <c r="I39" s="145">
        <v>30.58</v>
      </c>
    </row>
    <row r="40" spans="1:9" ht="18">
      <c r="A40" s="104"/>
      <c r="B40" s="153">
        <v>29</v>
      </c>
      <c r="C40" s="144" t="s">
        <v>42</v>
      </c>
      <c r="D40" s="144">
        <v>0</v>
      </c>
      <c r="E40" s="145">
        <v>0</v>
      </c>
      <c r="F40" s="144">
        <v>0</v>
      </c>
      <c r="G40" s="145">
        <v>0</v>
      </c>
      <c r="H40" s="145">
        <f t="shared" si="0"/>
        <v>0</v>
      </c>
      <c r="I40" s="145">
        <v>0.90100000000000002</v>
      </c>
    </row>
    <row r="41" spans="1:9" s="101" customFormat="1" ht="18">
      <c r="A41" s="103"/>
      <c r="B41" s="142">
        <v>30</v>
      </c>
      <c r="C41" s="143" t="s">
        <v>43</v>
      </c>
      <c r="D41" s="143">
        <v>0</v>
      </c>
      <c r="E41" s="148">
        <v>0</v>
      </c>
      <c r="F41" s="143">
        <v>14</v>
      </c>
      <c r="G41" s="148">
        <v>0.09</v>
      </c>
      <c r="H41" s="145">
        <f t="shared" si="0"/>
        <v>1.1843196083849828E-2</v>
      </c>
      <c r="I41" s="148">
        <v>759.93</v>
      </c>
    </row>
    <row r="42" spans="1:9" s="101" customFormat="1" ht="18">
      <c r="A42" s="103"/>
      <c r="B42" s="204" t="s">
        <v>44</v>
      </c>
      <c r="C42" s="204"/>
      <c r="D42" s="142">
        <v>3839</v>
      </c>
      <c r="E42" s="142">
        <v>49.164000000000001</v>
      </c>
      <c r="F42" s="142">
        <v>101125</v>
      </c>
      <c r="G42" s="157">
        <f>SUM(G24:G41)</f>
        <v>1752.3101000000001</v>
      </c>
      <c r="H42" s="145">
        <f t="shared" si="0"/>
        <v>12.014986674192899</v>
      </c>
      <c r="I42" s="142">
        <v>14584.3699</v>
      </c>
    </row>
    <row r="43" spans="1:9" s="101" customFormat="1" ht="18">
      <c r="A43" s="103"/>
      <c r="B43" s="204" t="s">
        <v>45</v>
      </c>
      <c r="C43" s="204"/>
      <c r="D43" s="142">
        <v>0</v>
      </c>
      <c r="E43" s="142">
        <v>75.748199999999997</v>
      </c>
      <c r="F43" s="142">
        <v>119380</v>
      </c>
      <c r="G43" s="157">
        <f>G42+G23</f>
        <v>4268.9938999999995</v>
      </c>
      <c r="H43" s="145">
        <f t="shared" si="0"/>
        <v>4.9793361221403476</v>
      </c>
      <c r="I43" s="142">
        <v>85734.198199999999</v>
      </c>
    </row>
    <row r="44" spans="1:9" ht="18">
      <c r="A44" s="104"/>
      <c r="B44" s="153">
        <v>31</v>
      </c>
      <c r="C44" s="144" t="s">
        <v>46</v>
      </c>
      <c r="D44" s="144">
        <v>0</v>
      </c>
      <c r="E44" s="145">
        <v>0</v>
      </c>
      <c r="F44" s="144">
        <v>298</v>
      </c>
      <c r="G44" s="145">
        <v>11.802</v>
      </c>
      <c r="H44" s="145">
        <f t="shared" si="0"/>
        <v>12.503549134858648</v>
      </c>
      <c r="I44" s="145">
        <v>94.389200000000002</v>
      </c>
    </row>
    <row r="45" spans="1:9" ht="18">
      <c r="A45" s="104"/>
      <c r="B45" s="153">
        <v>32</v>
      </c>
      <c r="C45" s="144" t="s">
        <v>47</v>
      </c>
      <c r="D45" s="144">
        <v>0</v>
      </c>
      <c r="E45" s="145">
        <v>0</v>
      </c>
      <c r="F45" s="144">
        <v>0</v>
      </c>
      <c r="G45" s="145">
        <v>0</v>
      </c>
      <c r="H45" s="145">
        <f t="shared" si="0"/>
        <v>0</v>
      </c>
      <c r="I45" s="145">
        <v>58.668799999999997</v>
      </c>
    </row>
    <row r="46" spans="1:9" ht="18">
      <c r="A46" s="104"/>
      <c r="B46" s="153">
        <v>33</v>
      </c>
      <c r="C46" s="144" t="s">
        <v>48</v>
      </c>
      <c r="D46" s="144">
        <v>0</v>
      </c>
      <c r="E46" s="145">
        <v>0</v>
      </c>
      <c r="F46" s="144">
        <v>0</v>
      </c>
      <c r="G46" s="145">
        <v>0</v>
      </c>
      <c r="H46" s="145" t="e">
        <f t="shared" si="0"/>
        <v>#DIV/0!</v>
      </c>
      <c r="I46" s="145">
        <v>0</v>
      </c>
    </row>
    <row r="47" spans="1:9" ht="18">
      <c r="A47" s="104"/>
      <c r="B47" s="153">
        <v>34</v>
      </c>
      <c r="C47" s="144" t="s">
        <v>49</v>
      </c>
      <c r="D47" s="144">
        <v>0</v>
      </c>
      <c r="E47" s="145">
        <v>0</v>
      </c>
      <c r="F47" s="144">
        <v>0</v>
      </c>
      <c r="G47" s="145">
        <v>0</v>
      </c>
      <c r="H47" s="145" t="e">
        <f t="shared" si="0"/>
        <v>#DIV/0!</v>
      </c>
      <c r="I47" s="145">
        <v>0</v>
      </c>
    </row>
    <row r="48" spans="1:9" s="101" customFormat="1" ht="18">
      <c r="A48" s="103"/>
      <c r="B48" s="204" t="s">
        <v>50</v>
      </c>
      <c r="C48" s="204"/>
      <c r="D48" s="142">
        <v>0</v>
      </c>
      <c r="E48" s="142">
        <v>0</v>
      </c>
      <c r="F48" s="142">
        <v>298</v>
      </c>
      <c r="G48" s="142">
        <v>11.802</v>
      </c>
      <c r="H48" s="145">
        <f t="shared" si="0"/>
        <v>7.7108024409047555</v>
      </c>
      <c r="I48" s="142">
        <v>153.05799999999999</v>
      </c>
    </row>
    <row r="49" spans="1:9" ht="18">
      <c r="A49" s="104"/>
      <c r="B49" s="153">
        <v>35</v>
      </c>
      <c r="C49" s="144" t="s">
        <v>51</v>
      </c>
      <c r="D49" s="144">
        <v>0</v>
      </c>
      <c r="E49" s="145">
        <v>0</v>
      </c>
      <c r="F49" s="144">
        <v>0</v>
      </c>
      <c r="G49" s="145">
        <v>0</v>
      </c>
      <c r="H49" s="145" t="e">
        <f t="shared" si="0"/>
        <v>#DIV/0!</v>
      </c>
      <c r="I49" s="145">
        <v>0</v>
      </c>
    </row>
    <row r="50" spans="1:9" ht="18">
      <c r="A50" s="104"/>
      <c r="B50" s="153">
        <v>36</v>
      </c>
      <c r="C50" s="144" t="s">
        <v>52</v>
      </c>
      <c r="D50" s="144">
        <v>0</v>
      </c>
      <c r="E50" s="145">
        <v>0</v>
      </c>
      <c r="F50" s="144">
        <v>0</v>
      </c>
      <c r="G50" s="145">
        <v>0</v>
      </c>
      <c r="H50" s="145" t="e">
        <f t="shared" si="0"/>
        <v>#DIV/0!</v>
      </c>
      <c r="I50" s="145">
        <v>0</v>
      </c>
    </row>
    <row r="51" spans="1:9" ht="18">
      <c r="A51" s="104"/>
      <c r="B51" s="153">
        <v>37</v>
      </c>
      <c r="C51" s="144" t="s">
        <v>53</v>
      </c>
      <c r="D51" s="144">
        <v>0</v>
      </c>
      <c r="E51" s="145">
        <v>0</v>
      </c>
      <c r="F51" s="144">
        <v>0</v>
      </c>
      <c r="G51" s="145">
        <v>0</v>
      </c>
      <c r="H51" s="145" t="e">
        <f t="shared" si="0"/>
        <v>#DIV/0!</v>
      </c>
      <c r="I51" s="145">
        <v>0</v>
      </c>
    </row>
    <row r="52" spans="1:9" s="101" customFormat="1" ht="18">
      <c r="A52" s="103"/>
      <c r="B52" s="204" t="s">
        <v>54</v>
      </c>
      <c r="C52" s="204"/>
      <c r="D52" s="142">
        <v>0</v>
      </c>
      <c r="E52" s="142">
        <v>0</v>
      </c>
      <c r="F52" s="142">
        <v>0</v>
      </c>
      <c r="G52" s="142">
        <v>0</v>
      </c>
      <c r="H52" s="145" t="e">
        <f t="shared" si="0"/>
        <v>#DIV/0!</v>
      </c>
      <c r="I52" s="142">
        <v>0</v>
      </c>
    </row>
    <row r="53" spans="1:9" s="101" customFormat="1" ht="18">
      <c r="A53" s="103"/>
      <c r="B53" s="204" t="s">
        <v>55</v>
      </c>
      <c r="C53" s="204"/>
      <c r="D53" s="142">
        <v>0</v>
      </c>
      <c r="E53" s="142">
        <v>75.748199999999997</v>
      </c>
      <c r="F53" s="142">
        <v>119678</v>
      </c>
      <c r="G53" s="157">
        <f>G43+G48</f>
        <v>4280.7958999999992</v>
      </c>
      <c r="H53" s="145">
        <f t="shared" si="0"/>
        <v>4.9842038148611847</v>
      </c>
      <c r="I53" s="142">
        <v>85887.256200000003</v>
      </c>
    </row>
    <row r="54" spans="1:9" ht="18">
      <c r="A54" s="104"/>
      <c r="B54" s="153">
        <v>38</v>
      </c>
      <c r="C54" s="144" t="s">
        <v>56</v>
      </c>
      <c r="D54" s="144">
        <v>0</v>
      </c>
      <c r="E54" s="145">
        <v>0</v>
      </c>
      <c r="F54" s="144">
        <v>32</v>
      </c>
      <c r="G54" s="145">
        <v>0.76</v>
      </c>
      <c r="H54" s="145">
        <f t="shared" si="0"/>
        <v>0.6288621236342935</v>
      </c>
      <c r="I54" s="145">
        <v>120.8532</v>
      </c>
    </row>
    <row r="55" spans="1:9" ht="18">
      <c r="A55" s="104"/>
      <c r="B55" s="153">
        <v>39</v>
      </c>
      <c r="C55" s="144" t="s">
        <v>57</v>
      </c>
      <c r="D55" s="144">
        <v>0</v>
      </c>
      <c r="E55" s="145">
        <v>0</v>
      </c>
      <c r="F55" s="144">
        <v>0</v>
      </c>
      <c r="G55" s="145">
        <v>0</v>
      </c>
      <c r="H55" s="145">
        <f t="shared" si="0"/>
        <v>0</v>
      </c>
      <c r="I55" s="145">
        <v>11.8531</v>
      </c>
    </row>
    <row r="56" spans="1:9" ht="18">
      <c r="A56" s="104"/>
      <c r="B56" s="153">
        <v>40</v>
      </c>
      <c r="C56" s="144" t="s">
        <v>58</v>
      </c>
      <c r="D56" s="144">
        <v>0</v>
      </c>
      <c r="E56" s="145">
        <v>0</v>
      </c>
      <c r="F56" s="144">
        <v>0</v>
      </c>
      <c r="G56" s="145">
        <v>0</v>
      </c>
      <c r="H56" s="145">
        <f t="shared" si="0"/>
        <v>0</v>
      </c>
      <c r="I56" s="145">
        <v>2.8147000000000002</v>
      </c>
    </row>
    <row r="57" spans="1:9" s="101" customFormat="1" ht="18">
      <c r="A57" s="103"/>
      <c r="B57" s="142">
        <v>41</v>
      </c>
      <c r="C57" s="143" t="s">
        <v>59</v>
      </c>
      <c r="D57" s="143">
        <v>36</v>
      </c>
      <c r="E57" s="148">
        <v>17.898599999999998</v>
      </c>
      <c r="F57" s="143">
        <v>563</v>
      </c>
      <c r="G57" s="148">
        <v>36.659999999999997</v>
      </c>
      <c r="H57" s="145">
        <f t="shared" si="0"/>
        <v>31.679041022024968</v>
      </c>
      <c r="I57" s="148">
        <v>115.72320000000001</v>
      </c>
    </row>
    <row r="58" spans="1:9" s="101" customFormat="1" ht="18">
      <c r="A58" s="103"/>
      <c r="B58" s="204" t="s">
        <v>60</v>
      </c>
      <c r="C58" s="204"/>
      <c r="D58" s="142">
        <v>36</v>
      </c>
      <c r="E58" s="142">
        <v>17.898599999999998</v>
      </c>
      <c r="F58" s="142">
        <v>595</v>
      </c>
      <c r="G58" s="142">
        <v>37.42</v>
      </c>
      <c r="H58" s="145">
        <f t="shared" si="0"/>
        <v>14.89387615714114</v>
      </c>
      <c r="I58" s="142">
        <v>251.24420000000001</v>
      </c>
    </row>
    <row r="59" spans="1:9" s="101" customFormat="1" ht="18">
      <c r="A59" s="103"/>
      <c r="B59" s="204" t="s">
        <v>61</v>
      </c>
      <c r="C59" s="204"/>
      <c r="D59" s="142">
        <v>0</v>
      </c>
      <c r="E59" s="142">
        <v>93.646799999999999</v>
      </c>
      <c r="F59" s="142">
        <v>120273</v>
      </c>
      <c r="G59" s="157">
        <f>G53+G58</f>
        <v>4318.2158999999992</v>
      </c>
      <c r="H59" s="145">
        <f t="shared" si="0"/>
        <v>5.0131078204839499</v>
      </c>
      <c r="I59" s="142">
        <v>86138.500400000004</v>
      </c>
    </row>
  </sheetData>
  <mergeCells count="19">
    <mergeCell ref="I8:I9"/>
    <mergeCell ref="B8:B10"/>
    <mergeCell ref="F3:H3"/>
    <mergeCell ref="D6:E6"/>
    <mergeCell ref="F7:G7"/>
    <mergeCell ref="C8:C10"/>
    <mergeCell ref="D8:E9"/>
    <mergeCell ref="H8:H10"/>
    <mergeCell ref="B5:H5"/>
    <mergeCell ref="F8:G8"/>
    <mergeCell ref="F9:G9"/>
    <mergeCell ref="B53:C53"/>
    <mergeCell ref="B58:C58"/>
    <mergeCell ref="B59:C59"/>
    <mergeCell ref="B23:C23"/>
    <mergeCell ref="B42:C42"/>
    <mergeCell ref="B43:C43"/>
    <mergeCell ref="B48:C48"/>
    <mergeCell ref="B52:C52"/>
  </mergeCells>
  <pageMargins left="0.73" right="0.38" top="0.77" bottom="0.72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2.1</vt:lpstr>
      <vt:lpstr>2.2</vt:lpstr>
      <vt:lpstr>2.3</vt:lpstr>
      <vt:lpstr>2.3 Contd new</vt:lpstr>
      <vt:lpstr>2.4</vt:lpstr>
      <vt:lpstr>2.5</vt:lpstr>
      <vt:lpstr>'2.1'!Print_Area</vt:lpstr>
      <vt:lpstr>'2.2'!Print_Area</vt:lpstr>
      <vt:lpstr>'2.3'!Print_Area</vt:lpstr>
      <vt:lpstr>'2.3 Contd new'!Print_Area</vt:lpstr>
      <vt:lpstr>'2.4'!Print_Area</vt:lpstr>
      <vt:lpstr>'2.5'!Print_Area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2020-08-10T10:11:03Z</dcterms:modified>
</cp:coreProperties>
</file>